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FinanzasCDMX\Desktop\nOEMI_2\"/>
    </mc:Choice>
  </mc:AlternateContent>
  <xr:revisionPtr revIDLastSave="0" documentId="13_ncr:1_{8091E273-AB97-44D6-B0BD-1FB8DF42CDC4}" xr6:coauthVersionLast="47" xr6:coauthVersionMax="47" xr10:uidLastSave="{00000000-0000-0000-0000-000000000000}"/>
  <bookViews>
    <workbookView xWindow="-28920" yWindow="-120" windowWidth="29040" windowHeight="15720" xr2:uid="{52401076-4878-4F7D-906D-B59480EB99F6}"/>
  </bookViews>
  <sheets>
    <sheet name="ÍNDICE" sheetId="100" r:id="rId1"/>
    <sheet name="01P0ES_FES_1" sheetId="2" r:id="rId2"/>
    <sheet name="01P0ES_FES_2" sheetId="3" r:id="rId3"/>
    <sheet name="01CD06_ADIP_1" sheetId="31" r:id="rId4"/>
    <sheet name="01CD06_ADIP_2" sheetId="32" r:id="rId5"/>
    <sheet name="01CD06_ADIP_3" sheetId="33" r:id="rId6"/>
    <sheet name="01CD06_ADIP_4" sheetId="34" r:id="rId7"/>
    <sheet name="01CD06_ADIP_5" sheetId="35" r:id="rId8"/>
    <sheet name="01CD06_ADIP_6" sheetId="36" r:id="rId9"/>
    <sheet name="01CD06_ADIP_7" sheetId="37" r:id="rId10"/>
    <sheet name="01CD03_C5_1" sheetId="93" r:id="rId11"/>
    <sheet name="01CD03_C5_2" sheetId="92" r:id="rId12"/>
    <sheet name="02CD01_AO" sheetId="55" r:id="rId13"/>
    <sheet name="02CD02_AZC" sheetId="56" r:id="rId14"/>
    <sheet name="02CD03_BJ" sheetId="57" r:id="rId15"/>
    <sheet name="02CD04_COY" sheetId="58" r:id="rId16"/>
    <sheet name="02CD05_CM" sheetId="59" r:id="rId17"/>
    <sheet name="02CD06_CUAUH" sheetId="60" r:id="rId18"/>
    <sheet name="02CD07_GAM" sheetId="61" r:id="rId19"/>
    <sheet name="02CD08_IZTC" sheetId="62" r:id="rId20"/>
    <sheet name="02CD09_IZTP" sheetId="63" r:id="rId21"/>
    <sheet name="02CD10_MC" sheetId="64" r:id="rId22"/>
    <sheet name="02CD11_MH" sheetId="65" r:id="rId23"/>
    <sheet name="02CD12_MA" sheetId="66" r:id="rId24"/>
    <sheet name="02CD13_TLH" sheetId="67" r:id="rId25"/>
    <sheet name="02CD14_TLP" sheetId="68" r:id="rId26"/>
    <sheet name="02CD15_VC" sheetId="69" r:id="rId27"/>
    <sheet name="02CD16_XOCH" sheetId="70" r:id="rId28"/>
    <sheet name="04C001_SEDECO" sheetId="38" r:id="rId29"/>
    <sheet name="06C001_SEDEMA_1" sheetId="39" r:id="rId30"/>
    <sheet name="06C001 SEDEMA_2" sheetId="40" r:id="rId31"/>
    <sheet name="06C001_SEDEMA_3" sheetId="41" r:id="rId32"/>
    <sheet name="06P0FA_FAP" sheetId="42" r:id="rId33"/>
    <sheet name="07C001_SOBSE_1" sheetId="43" r:id="rId34"/>
    <sheet name="07C001_SOBSE_2" sheetId="44" r:id="rId35"/>
    <sheet name="07C001_SOBSE_3" sheetId="45" r:id="rId36"/>
    <sheet name="07CD01 PPMA" sheetId="46" r:id="rId37"/>
    <sheet name="07PDIF_ILIFE_1" sheetId="91" r:id="rId38"/>
    <sheet name="07PDIF_ILIFE_2" sheetId="90" r:id="rId39"/>
    <sheet name="07PDIF_ILIFE_3" sheetId="89" r:id="rId40"/>
    <sheet name="07PDIF_ILIFE_4" sheetId="88" r:id="rId41"/>
    <sheet name="07PDIF_ILIFE_5" sheetId="87" r:id="rId42"/>
    <sheet name="07PDIF_ILIFE_6" sheetId="86" r:id="rId43"/>
    <sheet name="07PDIF_ILIFE_7F" sheetId="85" r:id="rId44"/>
    <sheet name="07PDIF_ILIFE_8" sheetId="84" r:id="rId45"/>
    <sheet name="07PDIF_ILIFE_9" sheetId="83" r:id="rId46"/>
    <sheet name="08PDDF_DIF_1" sheetId="95" r:id="rId47"/>
    <sheet name="08PDDF_DIF_2" sheetId="94" r:id="rId48"/>
    <sheet name="09C001_SAF_1" sheetId="4" r:id="rId49"/>
    <sheet name="09C001_SAF_2" sheetId="5" r:id="rId50"/>
    <sheet name="09C002_EE" sheetId="6" r:id="rId51"/>
    <sheet name="09PFCH_FICH" sheetId="47" r:id="rId52"/>
    <sheet name="10PDME_STC" sheetId="53" r:id="rId53"/>
    <sheet name="10PDME_STC_1" sheetId="54" r:id="rId54"/>
    <sheet name="11C001_SSC" sheetId="7" r:id="rId55"/>
    <sheet name="11C001_SSC_1" sheetId="8" r:id="rId56"/>
    <sheet name="11C001_SSC_2" sheetId="9" r:id="rId57"/>
    <sheet name="11C001_SSC_3" sheetId="10" r:id="rId58"/>
    <sheet name="11C001_SSC_4" sheetId="11" r:id="rId59"/>
    <sheet name="11C001_SSC_5" sheetId="12" r:id="rId60"/>
    <sheet name="11C001_SSC_6" sheetId="13" r:id="rId61"/>
    <sheet name="11C001_SSC_7" sheetId="14" r:id="rId62"/>
    <sheet name="11C001_SSC_8" sheetId="15" r:id="rId63"/>
    <sheet name="11C001_SSC_9" sheetId="16" r:id="rId64"/>
    <sheet name="11C001_SSC_10" sheetId="17" r:id="rId65"/>
    <sheet name="11C001_SSC_11" sheetId="18" r:id="rId66"/>
    <sheet name="11C001_SSC_12" sheetId="19" r:id="rId67"/>
    <sheet name="11C001_SSC_13" sheetId="20" r:id="rId68"/>
    <sheet name="11C001_SSC_14" sheetId="21" r:id="rId69"/>
    <sheet name="11C001_SSC_15" sheetId="22" r:id="rId70"/>
    <sheet name="11C001_SSC_16" sheetId="23" r:id="rId71"/>
    <sheet name="11C001_SSC_17" sheetId="24" r:id="rId72"/>
    <sheet name="11CD02_PACDMX_" sheetId="25" r:id="rId73"/>
    <sheet name="11CD03_PBI" sheetId="26" r:id="rId74"/>
    <sheet name="13C001_SCG" sheetId="27" r:id="rId75"/>
    <sheet name="26PDSP_SSP_1" sheetId="73" r:id="rId76"/>
    <sheet name="26PDSP_SSP_2" sheetId="74" r:id="rId77"/>
    <sheet name="26PDSP_SSP_3" sheetId="75" r:id="rId78"/>
    <sheet name="26PDSP_SSP" sheetId="77" r:id="rId79"/>
    <sheet name="26PDIA_IAPA" sheetId="78" r:id="rId80"/>
    <sheet name="26CD01_AGEPSA" sheetId="79" r:id="rId81"/>
    <sheet name="26C001_SEDESA_3" sheetId="80" r:id="rId82"/>
    <sheet name="26C001_SEDESA_2" sheetId="81" r:id="rId83"/>
    <sheet name="26C001_SEDESA_1" sheetId="82" r:id="rId84"/>
    <sheet name="31C000_SECULT" sheetId="96" r:id="rId85"/>
    <sheet name="33PDCL_CCL" sheetId="28" r:id="rId86"/>
    <sheet name="34C001_SGIRPC_1" sheetId="29" r:id="rId87"/>
    <sheet name="34C001_SGIRPC_2" sheetId="30" r:id="rId88"/>
    <sheet name="36CD02_PILARES_1" sheetId="71" r:id="rId89"/>
    <sheet name="36CD02_PILARES_2" sheetId="76" r:id="rId90"/>
    <sheet name="36PDUS_UNISA" sheetId="72" r:id="rId91"/>
    <sheet name="42A000_EVALUA" sheetId="97" r:id="rId92"/>
    <sheet name="43C001_SAPCI" sheetId="98" r:id="rId93"/>
    <sheet name="44C001_SEGIAGUA" sheetId="48" r:id="rId94"/>
    <sheet name="44C001_SEGIAGUA-1" sheetId="49" r:id="rId95"/>
    <sheet name="44C001_SEGIAGUA_2" sheetId="50" r:id="rId96"/>
    <sheet name="44C001_SEGIAGUA_3" sheetId="51" r:id="rId97"/>
    <sheet name="44C001_SEGIAGUA_4" sheetId="52" r:id="rId98"/>
  </sheets>
  <externalReferences>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s>
  <definedNames>
    <definedName name="______________EJE1" localSheetId="10">[1]INICIO!$Y$166:$Y$186</definedName>
    <definedName name="______________EJE1" localSheetId="11">[1]INICIO!$Y$166:$Y$186</definedName>
    <definedName name="______________EJE1" localSheetId="3">[2]INICIO!$Y$166:$Y$186</definedName>
    <definedName name="______________EJE1" localSheetId="4">[2]INICIO!$Y$166:$Y$186</definedName>
    <definedName name="______________EJE1" localSheetId="5">[2]INICIO!$Y$166:$Y$186</definedName>
    <definedName name="______________EJE1" localSheetId="6">[2]INICIO!$Y$166:$Y$186</definedName>
    <definedName name="______________EJE1" localSheetId="7">[2]INICIO!$Y$166:$Y$186</definedName>
    <definedName name="______________EJE1" localSheetId="8">[2]INICIO!$Y$166:$Y$186</definedName>
    <definedName name="______________EJE1" localSheetId="9">[2]INICIO!$Y$166:$Y$186</definedName>
    <definedName name="______________EJE1" localSheetId="1">[1]INICIO!$Y$166:$Y$186</definedName>
    <definedName name="______________EJE1" localSheetId="2">[1]INICIO!$Y$166:$Y$186</definedName>
    <definedName name="______________EJE1" localSheetId="28">[2]INICIO!$Y$166:$Y$186</definedName>
    <definedName name="______________EJE1" localSheetId="30">[1]INICIO!$Y$166:$Y$186</definedName>
    <definedName name="______________EJE1" localSheetId="29">[1]INICIO!$Y$166:$Y$186</definedName>
    <definedName name="______________EJE1" localSheetId="31">[1]INICIO!$Y$166:$Y$186</definedName>
    <definedName name="______________EJE1" localSheetId="32">[1]INICIO!$Y$166:$Y$186</definedName>
    <definedName name="______________EJE1" localSheetId="33">[1]INICIO!$Y$166:$Y$186</definedName>
    <definedName name="______________EJE1" localSheetId="34">[1]INICIO!$Y$166:$Y$186</definedName>
    <definedName name="______________EJE1" localSheetId="35">[1]INICIO!$Y$166:$Y$186</definedName>
    <definedName name="______________EJE1" localSheetId="36">[2]INICIO!$Y$166:$Y$186</definedName>
    <definedName name="______________EJE1" localSheetId="37">[1]INICIO!$Y$166:$Y$186</definedName>
    <definedName name="______________EJE1" localSheetId="38">[1]INICIO!$Y$166:$Y$186</definedName>
    <definedName name="______________EJE1" localSheetId="39">[1]INICIO!$Y$166:$Y$186</definedName>
    <definedName name="______________EJE1" localSheetId="40">[1]INICIO!$Y$166:$Y$186</definedName>
    <definedName name="______________EJE1" localSheetId="41">[1]INICIO!$Y$166:$Y$186</definedName>
    <definedName name="______________EJE1" localSheetId="42">[1]INICIO!$Y$166:$Y$186</definedName>
    <definedName name="______________EJE1" localSheetId="43">[1]INICIO!$Y$166:$Y$186</definedName>
    <definedName name="______________EJE1" localSheetId="44">[1]INICIO!$Y$166:$Y$186</definedName>
    <definedName name="______________EJE1" localSheetId="45">[1]INICIO!$Y$166:$Y$186</definedName>
    <definedName name="______________EJE1" localSheetId="46">[1]INICIO!$Y$166:$Y$186</definedName>
    <definedName name="______________EJE1" localSheetId="47">[1]INICIO!$Y$166:$Y$186</definedName>
    <definedName name="______________EJE1" localSheetId="48">[1]INICIO!$Y$166:$Y$186</definedName>
    <definedName name="______________EJE1" localSheetId="49">[1]INICIO!$Y$166:$Y$186</definedName>
    <definedName name="______________EJE1" localSheetId="50">[1]INICIO!$Y$166:$Y$186</definedName>
    <definedName name="______________EJE1" localSheetId="51">[1]INICIO!$Y$166:$Y$186</definedName>
    <definedName name="______________EJE1" localSheetId="52">[1]INICIO!$Y$166:$Y$186</definedName>
    <definedName name="______________EJE1" localSheetId="53">[1]INICIO!$Y$166:$Y$186</definedName>
    <definedName name="______________EJE1" localSheetId="54">[1]INICIO!$Y$166:$Y$186</definedName>
    <definedName name="______________EJE1" localSheetId="55">[1]INICIO!$Y$166:$Y$186</definedName>
    <definedName name="______________EJE1" localSheetId="64">[1]INICIO!$Y$166:$Y$186</definedName>
    <definedName name="______________EJE1" localSheetId="65">[1]INICIO!$Y$166:$Y$186</definedName>
    <definedName name="______________EJE1" localSheetId="66">[1]INICIO!$Y$166:$Y$186</definedName>
    <definedName name="______________EJE1" localSheetId="67">[1]INICIO!$Y$166:$Y$186</definedName>
    <definedName name="______________EJE1" localSheetId="68">[1]INICIO!$Y$166:$Y$186</definedName>
    <definedName name="______________EJE1" localSheetId="69">[1]INICIO!$Y$166:$Y$186</definedName>
    <definedName name="______________EJE1" localSheetId="70">[1]INICIO!$Y$166:$Y$186</definedName>
    <definedName name="______________EJE1" localSheetId="71">[1]INICIO!$Y$166:$Y$186</definedName>
    <definedName name="______________EJE1" localSheetId="56">[1]INICIO!$Y$166:$Y$186</definedName>
    <definedName name="______________EJE1" localSheetId="57">[1]INICIO!$Y$166:$Y$186</definedName>
    <definedName name="______________EJE1" localSheetId="58">[1]INICIO!$Y$166:$Y$186</definedName>
    <definedName name="______________EJE1" localSheetId="59">[1]INICIO!$Y$166:$Y$186</definedName>
    <definedName name="______________EJE1" localSheetId="60">[1]INICIO!$Y$166:$Y$186</definedName>
    <definedName name="______________EJE1" localSheetId="61">[1]INICIO!$Y$166:$Y$186</definedName>
    <definedName name="______________EJE1" localSheetId="62">[1]INICIO!$Y$166:$Y$186</definedName>
    <definedName name="______________EJE1" localSheetId="63">[1]INICIO!$Y$166:$Y$186</definedName>
    <definedName name="______________EJE1" localSheetId="72">[1]INICIO!$Y$166:$Y$186</definedName>
    <definedName name="______________EJE1" localSheetId="73">[1]INICIO!$Y$166:$Y$186</definedName>
    <definedName name="______________EJE1" localSheetId="74">[1]INICIO!$Y$166:$Y$186</definedName>
    <definedName name="______________EJE1" localSheetId="83">[1]INICIO!$Y$166:$Y$186</definedName>
    <definedName name="______________EJE1" localSheetId="82">[1]INICIO!$Y$166:$Y$186</definedName>
    <definedName name="______________EJE1" localSheetId="81">[1]INICIO!$Y$166:$Y$186</definedName>
    <definedName name="______________EJE1" localSheetId="80">[1]INICIO!$Y$166:$Y$186</definedName>
    <definedName name="______________EJE1" localSheetId="79">[1]INICIO!$Y$166:$Y$186</definedName>
    <definedName name="______________EJE1" localSheetId="78">[1]INICIO!$Y$166:$Y$186</definedName>
    <definedName name="______________EJE1" localSheetId="75">[1]INICIO!$Y$166:$Y$186</definedName>
    <definedName name="______________EJE1" localSheetId="76">[1]INICIO!$Y$166:$Y$186</definedName>
    <definedName name="______________EJE1" localSheetId="77">[1]INICIO!$Y$166:$Y$186</definedName>
    <definedName name="______________EJE1" localSheetId="84">[1]INICIO!$Y$166:$Y$186</definedName>
    <definedName name="______________EJE1" localSheetId="85">[1]INICIO!$Y$166:$Y$186</definedName>
    <definedName name="______________EJE1" localSheetId="86">[1]INICIO!$Y$166:$Y$186</definedName>
    <definedName name="______________EJE1" localSheetId="87">[1]INICIO!$Y$166:$Y$186</definedName>
    <definedName name="______________EJE1" localSheetId="88">[1]INICIO!$Y$166:$Y$186</definedName>
    <definedName name="______________EJE1" localSheetId="89">[1]INICIO!$Y$166:$Y$186</definedName>
    <definedName name="______________EJE1" localSheetId="90">[1]INICIO!$Y$166:$Y$186</definedName>
    <definedName name="______________EJE1" localSheetId="91">[3]INICIO!$Y$166:$Y$186</definedName>
    <definedName name="______________EJE1" localSheetId="92">[1]INICIO!$Y$166:$Y$186</definedName>
    <definedName name="______________EJE1" localSheetId="93">[1]INICIO!$Y$166:$Y$186</definedName>
    <definedName name="______________EJE1" localSheetId="95">[1]INICIO!$Y$166:$Y$186</definedName>
    <definedName name="______________EJE1" localSheetId="96">[1]INICIO!$Y$166:$Y$186</definedName>
    <definedName name="______________EJE1" localSheetId="97">[1]INICIO!$Y$166:$Y$186</definedName>
    <definedName name="______________EJE1" localSheetId="94">[1]INICIO!$Y$166:$Y$186</definedName>
    <definedName name="______________EJE1">[4]INICIO!$Y$166:$Y$186</definedName>
    <definedName name="______________EJE2" localSheetId="10">[1]INICIO!$Y$188:$Y$229</definedName>
    <definedName name="______________EJE2" localSheetId="11">[1]INICIO!$Y$188:$Y$229</definedName>
    <definedName name="______________EJE2" localSheetId="3">[2]INICIO!$Y$188:$Y$229</definedName>
    <definedName name="______________EJE2" localSheetId="4">[2]INICIO!$Y$188:$Y$229</definedName>
    <definedName name="______________EJE2" localSheetId="5">[2]INICIO!$Y$188:$Y$229</definedName>
    <definedName name="______________EJE2" localSheetId="6">[2]INICIO!$Y$188:$Y$229</definedName>
    <definedName name="______________EJE2" localSheetId="7">[2]INICIO!$Y$188:$Y$229</definedName>
    <definedName name="______________EJE2" localSheetId="8">[2]INICIO!$Y$188:$Y$229</definedName>
    <definedName name="______________EJE2" localSheetId="9">[2]INICIO!$Y$188:$Y$229</definedName>
    <definedName name="______________EJE2" localSheetId="1">[1]INICIO!$Y$188:$Y$229</definedName>
    <definedName name="______________EJE2" localSheetId="2">[1]INICIO!$Y$188:$Y$229</definedName>
    <definedName name="______________EJE2" localSheetId="28">[2]INICIO!$Y$188:$Y$229</definedName>
    <definedName name="______________EJE2" localSheetId="30">[1]INICIO!$Y$188:$Y$229</definedName>
    <definedName name="______________EJE2" localSheetId="29">[1]INICIO!$Y$188:$Y$229</definedName>
    <definedName name="______________EJE2" localSheetId="31">[1]INICIO!$Y$188:$Y$229</definedName>
    <definedName name="______________EJE2" localSheetId="32">[1]INICIO!$Y$188:$Y$229</definedName>
    <definedName name="______________EJE2" localSheetId="33">[1]INICIO!$Y$188:$Y$229</definedName>
    <definedName name="______________EJE2" localSheetId="34">[1]INICIO!$Y$188:$Y$229</definedName>
    <definedName name="______________EJE2" localSheetId="35">[1]INICIO!$Y$188:$Y$229</definedName>
    <definedName name="______________EJE2" localSheetId="36">[2]INICIO!$Y$188:$Y$229</definedName>
    <definedName name="______________EJE2" localSheetId="37">[1]INICIO!$Y$188:$Y$229</definedName>
    <definedName name="______________EJE2" localSheetId="38">[1]INICIO!$Y$188:$Y$229</definedName>
    <definedName name="______________EJE2" localSheetId="39">[1]INICIO!$Y$188:$Y$229</definedName>
    <definedName name="______________EJE2" localSheetId="40">[1]INICIO!$Y$188:$Y$229</definedName>
    <definedName name="______________EJE2" localSheetId="41">[1]INICIO!$Y$188:$Y$229</definedName>
    <definedName name="______________EJE2" localSheetId="42">[1]INICIO!$Y$188:$Y$229</definedName>
    <definedName name="______________EJE2" localSheetId="43">[1]INICIO!$Y$188:$Y$229</definedName>
    <definedName name="______________EJE2" localSheetId="44">[1]INICIO!$Y$188:$Y$229</definedName>
    <definedName name="______________EJE2" localSheetId="45">[1]INICIO!$Y$188:$Y$229</definedName>
    <definedName name="______________EJE2" localSheetId="46">[1]INICIO!$Y$188:$Y$229</definedName>
    <definedName name="______________EJE2" localSheetId="47">[1]INICIO!$Y$188:$Y$229</definedName>
    <definedName name="______________EJE2" localSheetId="48">[1]INICIO!$Y$188:$Y$229</definedName>
    <definedName name="______________EJE2" localSheetId="49">[1]INICIO!$Y$188:$Y$229</definedName>
    <definedName name="______________EJE2" localSheetId="50">[1]INICIO!$Y$188:$Y$229</definedName>
    <definedName name="______________EJE2" localSheetId="51">[1]INICIO!$Y$188:$Y$229</definedName>
    <definedName name="______________EJE2" localSheetId="52">[1]INICIO!$Y$188:$Y$229</definedName>
    <definedName name="______________EJE2" localSheetId="53">[1]INICIO!$Y$188:$Y$229</definedName>
    <definedName name="______________EJE2" localSheetId="54">[1]INICIO!$Y$188:$Y$229</definedName>
    <definedName name="______________EJE2" localSheetId="55">[1]INICIO!$Y$188:$Y$229</definedName>
    <definedName name="______________EJE2" localSheetId="64">[1]INICIO!$Y$188:$Y$229</definedName>
    <definedName name="______________EJE2" localSheetId="65">[1]INICIO!$Y$188:$Y$229</definedName>
    <definedName name="______________EJE2" localSheetId="66">[1]INICIO!$Y$188:$Y$229</definedName>
    <definedName name="______________EJE2" localSheetId="67">[1]INICIO!$Y$188:$Y$229</definedName>
    <definedName name="______________EJE2" localSheetId="68">[1]INICIO!$Y$188:$Y$229</definedName>
    <definedName name="______________EJE2" localSheetId="69">[1]INICIO!$Y$188:$Y$229</definedName>
    <definedName name="______________EJE2" localSheetId="70">[1]INICIO!$Y$188:$Y$229</definedName>
    <definedName name="______________EJE2" localSheetId="71">[1]INICIO!$Y$188:$Y$229</definedName>
    <definedName name="______________EJE2" localSheetId="56">[1]INICIO!$Y$188:$Y$229</definedName>
    <definedName name="______________EJE2" localSheetId="57">[1]INICIO!$Y$188:$Y$229</definedName>
    <definedName name="______________EJE2" localSheetId="58">[1]INICIO!$Y$188:$Y$229</definedName>
    <definedName name="______________EJE2" localSheetId="59">[1]INICIO!$Y$188:$Y$229</definedName>
    <definedName name="______________EJE2" localSheetId="60">[1]INICIO!$Y$188:$Y$229</definedName>
    <definedName name="______________EJE2" localSheetId="61">[1]INICIO!$Y$188:$Y$229</definedName>
    <definedName name="______________EJE2" localSheetId="62">[1]INICIO!$Y$188:$Y$229</definedName>
    <definedName name="______________EJE2" localSheetId="63">[1]INICIO!$Y$188:$Y$229</definedName>
    <definedName name="______________EJE2" localSheetId="72">[1]INICIO!$Y$188:$Y$229</definedName>
    <definedName name="______________EJE2" localSheetId="73">[1]INICIO!$Y$188:$Y$229</definedName>
    <definedName name="______________EJE2" localSheetId="74">[1]INICIO!$Y$188:$Y$229</definedName>
    <definedName name="______________EJE2" localSheetId="83">[1]INICIO!$Y$188:$Y$229</definedName>
    <definedName name="______________EJE2" localSheetId="82">[1]INICIO!$Y$188:$Y$229</definedName>
    <definedName name="______________EJE2" localSheetId="81">[1]INICIO!$Y$188:$Y$229</definedName>
    <definedName name="______________EJE2" localSheetId="80">[1]INICIO!$Y$188:$Y$229</definedName>
    <definedName name="______________EJE2" localSheetId="79">[1]INICIO!$Y$188:$Y$229</definedName>
    <definedName name="______________EJE2" localSheetId="78">[1]INICIO!$Y$188:$Y$229</definedName>
    <definedName name="______________EJE2" localSheetId="75">[1]INICIO!$Y$188:$Y$229</definedName>
    <definedName name="______________EJE2" localSheetId="76">[1]INICIO!$Y$188:$Y$229</definedName>
    <definedName name="______________EJE2" localSheetId="77">[1]INICIO!$Y$188:$Y$229</definedName>
    <definedName name="______________EJE2" localSheetId="84">[1]INICIO!$Y$188:$Y$229</definedName>
    <definedName name="______________EJE2" localSheetId="85">[1]INICIO!$Y$188:$Y$229</definedName>
    <definedName name="______________EJE2" localSheetId="86">[1]INICIO!$Y$188:$Y$229</definedName>
    <definedName name="______________EJE2" localSheetId="87">[1]INICIO!$Y$188:$Y$229</definedName>
    <definedName name="______________EJE2" localSheetId="88">[1]INICIO!$Y$188:$Y$229</definedName>
    <definedName name="______________EJE2" localSheetId="89">[1]INICIO!$Y$188:$Y$229</definedName>
    <definedName name="______________EJE2" localSheetId="90">[1]INICIO!$Y$188:$Y$229</definedName>
    <definedName name="______________EJE2" localSheetId="91">[3]INICIO!$Y$188:$Y$229</definedName>
    <definedName name="______________EJE2" localSheetId="92">[1]INICIO!$Y$188:$Y$229</definedName>
    <definedName name="______________EJE2" localSheetId="93">[1]INICIO!$Y$188:$Y$229</definedName>
    <definedName name="______________EJE2" localSheetId="95">[1]INICIO!$Y$188:$Y$229</definedName>
    <definedName name="______________EJE2" localSheetId="96">[1]INICIO!$Y$188:$Y$229</definedName>
    <definedName name="______________EJE2" localSheetId="97">[1]INICIO!$Y$188:$Y$229</definedName>
    <definedName name="______________EJE2" localSheetId="94">[1]INICIO!$Y$188:$Y$229</definedName>
    <definedName name="______________EJE2">[4]INICIO!$Y$188:$Y$229</definedName>
    <definedName name="______________EJE3" localSheetId="10">[1]INICIO!$Y$231:$Y$247</definedName>
    <definedName name="______________EJE3" localSheetId="11">[1]INICIO!$Y$231:$Y$247</definedName>
    <definedName name="______________EJE3" localSheetId="3">[2]INICIO!$Y$231:$Y$247</definedName>
    <definedName name="______________EJE3" localSheetId="4">[2]INICIO!$Y$231:$Y$247</definedName>
    <definedName name="______________EJE3" localSheetId="5">[2]INICIO!$Y$231:$Y$247</definedName>
    <definedName name="______________EJE3" localSheetId="6">[2]INICIO!$Y$231:$Y$247</definedName>
    <definedName name="______________EJE3" localSheetId="7">[2]INICIO!$Y$231:$Y$247</definedName>
    <definedName name="______________EJE3" localSheetId="8">[2]INICIO!$Y$231:$Y$247</definedName>
    <definedName name="______________EJE3" localSheetId="9">[2]INICIO!$Y$231:$Y$247</definedName>
    <definedName name="______________EJE3" localSheetId="1">[1]INICIO!$Y$231:$Y$247</definedName>
    <definedName name="______________EJE3" localSheetId="2">[1]INICIO!$Y$231:$Y$247</definedName>
    <definedName name="______________EJE3" localSheetId="28">[2]INICIO!$Y$231:$Y$247</definedName>
    <definedName name="______________EJE3" localSheetId="30">[1]INICIO!$Y$231:$Y$247</definedName>
    <definedName name="______________EJE3" localSheetId="29">[1]INICIO!$Y$231:$Y$247</definedName>
    <definedName name="______________EJE3" localSheetId="31">[1]INICIO!$Y$231:$Y$247</definedName>
    <definedName name="______________EJE3" localSheetId="32">[1]INICIO!$Y$231:$Y$247</definedName>
    <definedName name="______________EJE3" localSheetId="33">[1]INICIO!$Y$231:$Y$247</definedName>
    <definedName name="______________EJE3" localSheetId="34">[1]INICIO!$Y$231:$Y$247</definedName>
    <definedName name="______________EJE3" localSheetId="35">[1]INICIO!$Y$231:$Y$247</definedName>
    <definedName name="______________EJE3" localSheetId="36">[2]INICIO!$Y$231:$Y$247</definedName>
    <definedName name="______________EJE3" localSheetId="37">[1]INICIO!$Y$231:$Y$247</definedName>
    <definedName name="______________EJE3" localSheetId="38">[1]INICIO!$Y$231:$Y$247</definedName>
    <definedName name="______________EJE3" localSheetId="39">[1]INICIO!$Y$231:$Y$247</definedName>
    <definedName name="______________EJE3" localSheetId="40">[1]INICIO!$Y$231:$Y$247</definedName>
    <definedName name="______________EJE3" localSheetId="41">[1]INICIO!$Y$231:$Y$247</definedName>
    <definedName name="______________EJE3" localSheetId="42">[1]INICIO!$Y$231:$Y$247</definedName>
    <definedName name="______________EJE3" localSheetId="43">[1]INICIO!$Y$231:$Y$247</definedName>
    <definedName name="______________EJE3" localSheetId="44">[1]INICIO!$Y$231:$Y$247</definedName>
    <definedName name="______________EJE3" localSheetId="45">[1]INICIO!$Y$231:$Y$247</definedName>
    <definedName name="______________EJE3" localSheetId="46">[1]INICIO!$Y$231:$Y$247</definedName>
    <definedName name="______________EJE3" localSheetId="47">[1]INICIO!$Y$231:$Y$247</definedName>
    <definedName name="______________EJE3" localSheetId="48">[1]INICIO!$Y$231:$Y$247</definedName>
    <definedName name="______________EJE3" localSheetId="49">[1]INICIO!$Y$231:$Y$247</definedName>
    <definedName name="______________EJE3" localSheetId="50">[1]INICIO!$Y$231:$Y$247</definedName>
    <definedName name="______________EJE3" localSheetId="51">[1]INICIO!$Y$231:$Y$247</definedName>
    <definedName name="______________EJE3" localSheetId="52">[1]INICIO!$Y$231:$Y$247</definedName>
    <definedName name="______________EJE3" localSheetId="53">[1]INICIO!$Y$231:$Y$247</definedName>
    <definedName name="______________EJE3" localSheetId="54">[1]INICIO!$Y$231:$Y$247</definedName>
    <definedName name="______________EJE3" localSheetId="55">[1]INICIO!$Y$231:$Y$247</definedName>
    <definedName name="______________EJE3" localSheetId="64">[1]INICIO!$Y$231:$Y$247</definedName>
    <definedName name="______________EJE3" localSheetId="65">[1]INICIO!$Y$231:$Y$247</definedName>
    <definedName name="______________EJE3" localSheetId="66">[1]INICIO!$Y$231:$Y$247</definedName>
    <definedName name="______________EJE3" localSheetId="67">[1]INICIO!$Y$231:$Y$247</definedName>
    <definedName name="______________EJE3" localSheetId="68">[1]INICIO!$Y$231:$Y$247</definedName>
    <definedName name="______________EJE3" localSheetId="69">[1]INICIO!$Y$231:$Y$247</definedName>
    <definedName name="______________EJE3" localSheetId="70">[1]INICIO!$Y$231:$Y$247</definedName>
    <definedName name="______________EJE3" localSheetId="71">[1]INICIO!$Y$231:$Y$247</definedName>
    <definedName name="______________EJE3" localSheetId="56">[1]INICIO!$Y$231:$Y$247</definedName>
    <definedName name="______________EJE3" localSheetId="57">[1]INICIO!$Y$231:$Y$247</definedName>
    <definedName name="______________EJE3" localSheetId="58">[1]INICIO!$Y$231:$Y$247</definedName>
    <definedName name="______________EJE3" localSheetId="59">[1]INICIO!$Y$231:$Y$247</definedName>
    <definedName name="______________EJE3" localSheetId="60">[1]INICIO!$Y$231:$Y$247</definedName>
    <definedName name="______________EJE3" localSheetId="61">[1]INICIO!$Y$231:$Y$247</definedName>
    <definedName name="______________EJE3" localSheetId="62">[1]INICIO!$Y$231:$Y$247</definedName>
    <definedName name="______________EJE3" localSheetId="63">[1]INICIO!$Y$231:$Y$247</definedName>
    <definedName name="______________EJE3" localSheetId="72">[1]INICIO!$Y$231:$Y$247</definedName>
    <definedName name="______________EJE3" localSheetId="73">[1]INICIO!$Y$231:$Y$247</definedName>
    <definedName name="______________EJE3" localSheetId="74">[1]INICIO!$Y$231:$Y$247</definedName>
    <definedName name="______________EJE3" localSheetId="83">[1]INICIO!$Y$231:$Y$247</definedName>
    <definedName name="______________EJE3" localSheetId="82">[1]INICIO!$Y$231:$Y$247</definedName>
    <definedName name="______________EJE3" localSheetId="81">[1]INICIO!$Y$231:$Y$247</definedName>
    <definedName name="______________EJE3" localSheetId="80">[1]INICIO!$Y$231:$Y$247</definedName>
    <definedName name="______________EJE3" localSheetId="79">[1]INICIO!$Y$231:$Y$247</definedName>
    <definedName name="______________EJE3" localSheetId="78">[1]INICIO!$Y$231:$Y$247</definedName>
    <definedName name="______________EJE3" localSheetId="75">[1]INICIO!$Y$231:$Y$247</definedName>
    <definedName name="______________EJE3" localSheetId="76">[1]INICIO!$Y$231:$Y$247</definedName>
    <definedName name="______________EJE3" localSheetId="77">[1]INICIO!$Y$231:$Y$247</definedName>
    <definedName name="______________EJE3" localSheetId="84">[1]INICIO!$Y$231:$Y$247</definedName>
    <definedName name="______________EJE3" localSheetId="85">[1]INICIO!$Y$231:$Y$247</definedName>
    <definedName name="______________EJE3" localSheetId="86">[1]INICIO!$Y$231:$Y$247</definedName>
    <definedName name="______________EJE3" localSheetId="87">[1]INICIO!$Y$231:$Y$247</definedName>
    <definedName name="______________EJE3" localSheetId="88">[1]INICIO!$Y$231:$Y$247</definedName>
    <definedName name="______________EJE3" localSheetId="89">[1]INICIO!$Y$231:$Y$247</definedName>
    <definedName name="______________EJE3" localSheetId="90">[1]INICIO!$Y$231:$Y$247</definedName>
    <definedName name="______________EJE3" localSheetId="91">[3]INICIO!$Y$231:$Y$247</definedName>
    <definedName name="______________EJE3" localSheetId="92">[1]INICIO!$Y$231:$Y$247</definedName>
    <definedName name="______________EJE3" localSheetId="93">[1]INICIO!$Y$231:$Y$247</definedName>
    <definedName name="______________EJE3" localSheetId="95">[1]INICIO!$Y$231:$Y$247</definedName>
    <definedName name="______________EJE3" localSheetId="96">[1]INICIO!$Y$231:$Y$247</definedName>
    <definedName name="______________EJE3" localSheetId="97">[1]INICIO!$Y$231:$Y$247</definedName>
    <definedName name="______________EJE3" localSheetId="94">[1]INICIO!$Y$231:$Y$247</definedName>
    <definedName name="______________EJE3">[4]INICIO!$Y$231:$Y$247</definedName>
    <definedName name="______________EJE4" localSheetId="10">[1]INICIO!$Y$249:$Y$272</definedName>
    <definedName name="______________EJE4" localSheetId="11">[1]INICIO!$Y$249:$Y$272</definedName>
    <definedName name="______________EJE4" localSheetId="3">[2]INICIO!$Y$249:$Y$272</definedName>
    <definedName name="______________EJE4" localSheetId="4">[2]INICIO!$Y$249:$Y$272</definedName>
    <definedName name="______________EJE4" localSheetId="5">[2]INICIO!$Y$249:$Y$272</definedName>
    <definedName name="______________EJE4" localSheetId="6">[2]INICIO!$Y$249:$Y$272</definedName>
    <definedName name="______________EJE4" localSheetId="7">[2]INICIO!$Y$249:$Y$272</definedName>
    <definedName name="______________EJE4" localSheetId="8">[2]INICIO!$Y$249:$Y$272</definedName>
    <definedName name="______________EJE4" localSheetId="9">[2]INICIO!$Y$249:$Y$272</definedName>
    <definedName name="______________EJE4" localSheetId="1">[1]INICIO!$Y$249:$Y$272</definedName>
    <definedName name="______________EJE4" localSheetId="2">[1]INICIO!$Y$249:$Y$272</definedName>
    <definedName name="______________EJE4" localSheetId="28">[2]INICIO!$Y$249:$Y$272</definedName>
    <definedName name="______________EJE4" localSheetId="30">[1]INICIO!$Y$249:$Y$272</definedName>
    <definedName name="______________EJE4" localSheetId="29">[1]INICIO!$Y$249:$Y$272</definedName>
    <definedName name="______________EJE4" localSheetId="31">[1]INICIO!$Y$249:$Y$272</definedName>
    <definedName name="______________EJE4" localSheetId="32">[1]INICIO!$Y$249:$Y$272</definedName>
    <definedName name="______________EJE4" localSheetId="33">[1]INICIO!$Y$249:$Y$272</definedName>
    <definedName name="______________EJE4" localSheetId="34">[1]INICIO!$Y$249:$Y$272</definedName>
    <definedName name="______________EJE4" localSheetId="35">[1]INICIO!$Y$249:$Y$272</definedName>
    <definedName name="______________EJE4" localSheetId="36">[2]INICIO!$Y$249:$Y$272</definedName>
    <definedName name="______________EJE4" localSheetId="37">[1]INICIO!$Y$249:$Y$272</definedName>
    <definedName name="______________EJE4" localSheetId="38">[1]INICIO!$Y$249:$Y$272</definedName>
    <definedName name="______________EJE4" localSheetId="39">[1]INICIO!$Y$249:$Y$272</definedName>
    <definedName name="______________EJE4" localSheetId="40">[1]INICIO!$Y$249:$Y$272</definedName>
    <definedName name="______________EJE4" localSheetId="41">[1]INICIO!$Y$249:$Y$272</definedName>
    <definedName name="______________EJE4" localSheetId="42">[1]INICIO!$Y$249:$Y$272</definedName>
    <definedName name="______________EJE4" localSheetId="43">[1]INICIO!$Y$249:$Y$272</definedName>
    <definedName name="______________EJE4" localSheetId="44">[1]INICIO!$Y$249:$Y$272</definedName>
    <definedName name="______________EJE4" localSheetId="45">[1]INICIO!$Y$249:$Y$272</definedName>
    <definedName name="______________EJE4" localSheetId="46">[1]INICIO!$Y$249:$Y$272</definedName>
    <definedName name="______________EJE4" localSheetId="47">[1]INICIO!$Y$249:$Y$272</definedName>
    <definedName name="______________EJE4" localSheetId="48">[1]INICIO!$Y$249:$Y$272</definedName>
    <definedName name="______________EJE4" localSheetId="49">[1]INICIO!$Y$249:$Y$272</definedName>
    <definedName name="______________EJE4" localSheetId="50">[1]INICIO!$Y$249:$Y$272</definedName>
    <definedName name="______________EJE4" localSheetId="51">[1]INICIO!$Y$249:$Y$272</definedName>
    <definedName name="______________EJE4" localSheetId="52">[1]INICIO!$Y$249:$Y$272</definedName>
    <definedName name="______________EJE4" localSheetId="53">[1]INICIO!$Y$249:$Y$272</definedName>
    <definedName name="______________EJE4" localSheetId="54">[1]INICIO!$Y$249:$Y$272</definedName>
    <definedName name="______________EJE4" localSheetId="55">[1]INICIO!$Y$249:$Y$272</definedName>
    <definedName name="______________EJE4" localSheetId="64">[1]INICIO!$Y$249:$Y$272</definedName>
    <definedName name="______________EJE4" localSheetId="65">[1]INICIO!$Y$249:$Y$272</definedName>
    <definedName name="______________EJE4" localSheetId="66">[1]INICIO!$Y$249:$Y$272</definedName>
    <definedName name="______________EJE4" localSheetId="67">[1]INICIO!$Y$249:$Y$272</definedName>
    <definedName name="______________EJE4" localSheetId="68">[1]INICIO!$Y$249:$Y$272</definedName>
    <definedName name="______________EJE4" localSheetId="69">[1]INICIO!$Y$249:$Y$272</definedName>
    <definedName name="______________EJE4" localSheetId="70">[1]INICIO!$Y$249:$Y$272</definedName>
    <definedName name="______________EJE4" localSheetId="71">[1]INICIO!$Y$249:$Y$272</definedName>
    <definedName name="______________EJE4" localSheetId="56">[1]INICIO!$Y$249:$Y$272</definedName>
    <definedName name="______________EJE4" localSheetId="57">[1]INICIO!$Y$249:$Y$272</definedName>
    <definedName name="______________EJE4" localSheetId="58">[1]INICIO!$Y$249:$Y$272</definedName>
    <definedName name="______________EJE4" localSheetId="59">[1]INICIO!$Y$249:$Y$272</definedName>
    <definedName name="______________EJE4" localSheetId="60">[1]INICIO!$Y$249:$Y$272</definedName>
    <definedName name="______________EJE4" localSheetId="61">[1]INICIO!$Y$249:$Y$272</definedName>
    <definedName name="______________EJE4" localSheetId="62">[1]INICIO!$Y$249:$Y$272</definedName>
    <definedName name="______________EJE4" localSheetId="63">[1]INICIO!$Y$249:$Y$272</definedName>
    <definedName name="______________EJE4" localSheetId="72">[1]INICIO!$Y$249:$Y$272</definedName>
    <definedName name="______________EJE4" localSheetId="73">[1]INICIO!$Y$249:$Y$272</definedName>
    <definedName name="______________EJE4" localSheetId="74">[1]INICIO!$Y$249:$Y$272</definedName>
    <definedName name="______________EJE4" localSheetId="83">[1]INICIO!$Y$249:$Y$272</definedName>
    <definedName name="______________EJE4" localSheetId="82">[1]INICIO!$Y$249:$Y$272</definedName>
    <definedName name="______________EJE4" localSheetId="81">[1]INICIO!$Y$249:$Y$272</definedName>
    <definedName name="______________EJE4" localSheetId="80">[1]INICIO!$Y$249:$Y$272</definedName>
    <definedName name="______________EJE4" localSheetId="79">[1]INICIO!$Y$249:$Y$272</definedName>
    <definedName name="______________EJE4" localSheetId="78">[1]INICIO!$Y$249:$Y$272</definedName>
    <definedName name="______________EJE4" localSheetId="75">[1]INICIO!$Y$249:$Y$272</definedName>
    <definedName name="______________EJE4" localSheetId="76">[1]INICIO!$Y$249:$Y$272</definedName>
    <definedName name="______________EJE4" localSheetId="77">[1]INICIO!$Y$249:$Y$272</definedName>
    <definedName name="______________EJE4" localSheetId="84">[1]INICIO!$Y$249:$Y$272</definedName>
    <definedName name="______________EJE4" localSheetId="85">[1]INICIO!$Y$249:$Y$272</definedName>
    <definedName name="______________EJE4" localSheetId="86">[1]INICIO!$Y$249:$Y$272</definedName>
    <definedName name="______________EJE4" localSheetId="87">[1]INICIO!$Y$249:$Y$272</definedName>
    <definedName name="______________EJE4" localSheetId="88">[1]INICIO!$Y$249:$Y$272</definedName>
    <definedName name="______________EJE4" localSheetId="89">[1]INICIO!$Y$249:$Y$272</definedName>
    <definedName name="______________EJE4" localSheetId="90">[1]INICIO!$Y$249:$Y$272</definedName>
    <definedName name="______________EJE4" localSheetId="91">[3]INICIO!$Y$249:$Y$272</definedName>
    <definedName name="______________EJE4" localSheetId="92">[1]INICIO!$Y$249:$Y$272</definedName>
    <definedName name="______________EJE4" localSheetId="93">[1]INICIO!$Y$249:$Y$272</definedName>
    <definedName name="______________EJE4" localSheetId="95">[1]INICIO!$Y$249:$Y$272</definedName>
    <definedName name="______________EJE4" localSheetId="96">[1]INICIO!$Y$249:$Y$272</definedName>
    <definedName name="______________EJE4" localSheetId="97">[1]INICIO!$Y$249:$Y$272</definedName>
    <definedName name="______________EJE4" localSheetId="94">[1]INICIO!$Y$249:$Y$272</definedName>
    <definedName name="______________EJE4">[4]INICIO!$Y$249:$Y$272</definedName>
    <definedName name="______________EJE5" localSheetId="10">[1]INICIO!$Y$274:$Y$287</definedName>
    <definedName name="______________EJE5" localSheetId="11">[1]INICIO!$Y$274:$Y$287</definedName>
    <definedName name="______________EJE5" localSheetId="3">[2]INICIO!$Y$274:$Y$287</definedName>
    <definedName name="______________EJE5" localSheetId="4">[2]INICIO!$Y$274:$Y$287</definedName>
    <definedName name="______________EJE5" localSheetId="5">[2]INICIO!$Y$274:$Y$287</definedName>
    <definedName name="______________EJE5" localSheetId="6">[2]INICIO!$Y$274:$Y$287</definedName>
    <definedName name="______________EJE5" localSheetId="7">[2]INICIO!$Y$274:$Y$287</definedName>
    <definedName name="______________EJE5" localSheetId="8">[2]INICIO!$Y$274:$Y$287</definedName>
    <definedName name="______________EJE5" localSheetId="9">[2]INICIO!$Y$274:$Y$287</definedName>
    <definedName name="______________EJE5" localSheetId="1">[1]INICIO!$Y$274:$Y$287</definedName>
    <definedName name="______________EJE5" localSheetId="2">[1]INICIO!$Y$274:$Y$287</definedName>
    <definedName name="______________EJE5" localSheetId="28">[2]INICIO!$Y$274:$Y$287</definedName>
    <definedName name="______________EJE5" localSheetId="30">[1]INICIO!$Y$274:$Y$287</definedName>
    <definedName name="______________EJE5" localSheetId="29">[1]INICIO!$Y$274:$Y$287</definedName>
    <definedName name="______________EJE5" localSheetId="31">[1]INICIO!$Y$274:$Y$287</definedName>
    <definedName name="______________EJE5" localSheetId="32">[1]INICIO!$Y$274:$Y$287</definedName>
    <definedName name="______________EJE5" localSheetId="33">[1]INICIO!$Y$274:$Y$287</definedName>
    <definedName name="______________EJE5" localSheetId="34">[1]INICIO!$Y$274:$Y$287</definedName>
    <definedName name="______________EJE5" localSheetId="35">[1]INICIO!$Y$274:$Y$287</definedName>
    <definedName name="______________EJE5" localSheetId="36">[2]INICIO!$Y$274:$Y$287</definedName>
    <definedName name="______________EJE5" localSheetId="37">[1]INICIO!$Y$274:$Y$287</definedName>
    <definedName name="______________EJE5" localSheetId="38">[1]INICIO!$Y$274:$Y$287</definedName>
    <definedName name="______________EJE5" localSheetId="39">[1]INICIO!$Y$274:$Y$287</definedName>
    <definedName name="______________EJE5" localSheetId="40">[1]INICIO!$Y$274:$Y$287</definedName>
    <definedName name="______________EJE5" localSheetId="41">[1]INICIO!$Y$274:$Y$287</definedName>
    <definedName name="______________EJE5" localSheetId="42">[1]INICIO!$Y$274:$Y$287</definedName>
    <definedName name="______________EJE5" localSheetId="43">[1]INICIO!$Y$274:$Y$287</definedName>
    <definedName name="______________EJE5" localSheetId="44">[1]INICIO!$Y$274:$Y$287</definedName>
    <definedName name="______________EJE5" localSheetId="45">[1]INICIO!$Y$274:$Y$287</definedName>
    <definedName name="______________EJE5" localSheetId="46">[1]INICIO!$Y$274:$Y$287</definedName>
    <definedName name="______________EJE5" localSheetId="47">[1]INICIO!$Y$274:$Y$287</definedName>
    <definedName name="______________EJE5" localSheetId="48">[1]INICIO!$Y$274:$Y$287</definedName>
    <definedName name="______________EJE5" localSheetId="49">[1]INICIO!$Y$274:$Y$287</definedName>
    <definedName name="______________EJE5" localSheetId="50">[1]INICIO!$Y$274:$Y$287</definedName>
    <definedName name="______________EJE5" localSheetId="51">[1]INICIO!$Y$274:$Y$287</definedName>
    <definedName name="______________EJE5" localSheetId="52">[1]INICIO!$Y$274:$Y$287</definedName>
    <definedName name="______________EJE5" localSheetId="53">[1]INICIO!$Y$274:$Y$287</definedName>
    <definedName name="______________EJE5" localSheetId="54">[1]INICIO!$Y$274:$Y$287</definedName>
    <definedName name="______________EJE5" localSheetId="55">[1]INICIO!$Y$274:$Y$287</definedName>
    <definedName name="______________EJE5" localSheetId="64">[1]INICIO!$Y$274:$Y$287</definedName>
    <definedName name="______________EJE5" localSheetId="65">[1]INICIO!$Y$274:$Y$287</definedName>
    <definedName name="______________EJE5" localSheetId="66">[1]INICIO!$Y$274:$Y$287</definedName>
    <definedName name="______________EJE5" localSheetId="67">[1]INICIO!$Y$274:$Y$287</definedName>
    <definedName name="______________EJE5" localSheetId="68">[1]INICIO!$Y$274:$Y$287</definedName>
    <definedName name="______________EJE5" localSheetId="69">[1]INICIO!$Y$274:$Y$287</definedName>
    <definedName name="______________EJE5" localSheetId="70">[1]INICIO!$Y$274:$Y$287</definedName>
    <definedName name="______________EJE5" localSheetId="71">[1]INICIO!$Y$274:$Y$287</definedName>
    <definedName name="______________EJE5" localSheetId="56">[1]INICIO!$Y$274:$Y$287</definedName>
    <definedName name="______________EJE5" localSheetId="57">[1]INICIO!$Y$274:$Y$287</definedName>
    <definedName name="______________EJE5" localSheetId="58">[1]INICIO!$Y$274:$Y$287</definedName>
    <definedName name="______________EJE5" localSheetId="59">[1]INICIO!$Y$274:$Y$287</definedName>
    <definedName name="______________EJE5" localSheetId="60">[1]INICIO!$Y$274:$Y$287</definedName>
    <definedName name="______________EJE5" localSheetId="61">[1]INICIO!$Y$274:$Y$287</definedName>
    <definedName name="______________EJE5" localSheetId="62">[1]INICIO!$Y$274:$Y$287</definedName>
    <definedName name="______________EJE5" localSheetId="63">[1]INICIO!$Y$274:$Y$287</definedName>
    <definedName name="______________EJE5" localSheetId="72">[1]INICIO!$Y$274:$Y$287</definedName>
    <definedName name="______________EJE5" localSheetId="73">[1]INICIO!$Y$274:$Y$287</definedName>
    <definedName name="______________EJE5" localSheetId="74">[1]INICIO!$Y$274:$Y$287</definedName>
    <definedName name="______________EJE5" localSheetId="83">[1]INICIO!$Y$274:$Y$287</definedName>
    <definedName name="______________EJE5" localSheetId="82">[1]INICIO!$Y$274:$Y$287</definedName>
    <definedName name="______________EJE5" localSheetId="81">[1]INICIO!$Y$274:$Y$287</definedName>
    <definedName name="______________EJE5" localSheetId="80">[1]INICIO!$Y$274:$Y$287</definedName>
    <definedName name="______________EJE5" localSheetId="79">[1]INICIO!$Y$274:$Y$287</definedName>
    <definedName name="______________EJE5" localSheetId="78">[1]INICIO!$Y$274:$Y$287</definedName>
    <definedName name="______________EJE5" localSheetId="75">[1]INICIO!$Y$274:$Y$287</definedName>
    <definedName name="______________EJE5" localSheetId="76">[1]INICIO!$Y$274:$Y$287</definedName>
    <definedName name="______________EJE5" localSheetId="77">[1]INICIO!$Y$274:$Y$287</definedName>
    <definedName name="______________EJE5" localSheetId="84">[1]INICIO!$Y$274:$Y$287</definedName>
    <definedName name="______________EJE5" localSheetId="85">[1]INICIO!$Y$274:$Y$287</definedName>
    <definedName name="______________EJE5" localSheetId="86">[1]INICIO!$Y$274:$Y$287</definedName>
    <definedName name="______________EJE5" localSheetId="87">[1]INICIO!$Y$274:$Y$287</definedName>
    <definedName name="______________EJE5" localSheetId="88">[1]INICIO!$Y$274:$Y$287</definedName>
    <definedName name="______________EJE5" localSheetId="89">[1]INICIO!$Y$274:$Y$287</definedName>
    <definedName name="______________EJE5" localSheetId="90">[1]INICIO!$Y$274:$Y$287</definedName>
    <definedName name="______________EJE5" localSheetId="91">[3]INICIO!$Y$274:$Y$287</definedName>
    <definedName name="______________EJE5" localSheetId="92">[1]INICIO!$Y$274:$Y$287</definedName>
    <definedName name="______________EJE5" localSheetId="93">[1]INICIO!$Y$274:$Y$287</definedName>
    <definedName name="______________EJE5" localSheetId="95">[1]INICIO!$Y$274:$Y$287</definedName>
    <definedName name="______________EJE5" localSheetId="96">[1]INICIO!$Y$274:$Y$287</definedName>
    <definedName name="______________EJE5" localSheetId="97">[1]INICIO!$Y$274:$Y$287</definedName>
    <definedName name="______________EJE5" localSheetId="94">[1]INICIO!$Y$274:$Y$287</definedName>
    <definedName name="______________EJE5">[4]INICIO!$Y$274:$Y$287</definedName>
    <definedName name="______________EJE7" localSheetId="10">[1]INICIO!$Y$316:$Y$356</definedName>
    <definedName name="______________EJE7" localSheetId="11">[1]INICIO!$Y$316:$Y$356</definedName>
    <definedName name="______________EJE7" localSheetId="3">[2]INICIO!$Y$316:$Y$356</definedName>
    <definedName name="______________EJE7" localSheetId="4">[2]INICIO!$Y$316:$Y$356</definedName>
    <definedName name="______________EJE7" localSheetId="5">[2]INICIO!$Y$316:$Y$356</definedName>
    <definedName name="______________EJE7" localSheetId="6">[2]INICIO!$Y$316:$Y$356</definedName>
    <definedName name="______________EJE7" localSheetId="7">[2]INICIO!$Y$316:$Y$356</definedName>
    <definedName name="______________EJE7" localSheetId="8">[2]INICIO!$Y$316:$Y$356</definedName>
    <definedName name="______________EJE7" localSheetId="9">[2]INICIO!$Y$316:$Y$356</definedName>
    <definedName name="______________EJE7" localSheetId="1">[1]INICIO!$Y$316:$Y$356</definedName>
    <definedName name="______________EJE7" localSheetId="2">[1]INICIO!$Y$316:$Y$356</definedName>
    <definedName name="______________EJE7" localSheetId="28">[2]INICIO!$Y$316:$Y$356</definedName>
    <definedName name="______________EJE7" localSheetId="30">[1]INICIO!$Y$316:$Y$356</definedName>
    <definedName name="______________EJE7" localSheetId="29">[1]INICIO!$Y$316:$Y$356</definedName>
    <definedName name="______________EJE7" localSheetId="31">[1]INICIO!$Y$316:$Y$356</definedName>
    <definedName name="______________EJE7" localSheetId="32">[1]INICIO!$Y$316:$Y$356</definedName>
    <definedName name="______________EJE7" localSheetId="33">[1]INICIO!$Y$316:$Y$356</definedName>
    <definedName name="______________EJE7" localSheetId="34">[1]INICIO!$Y$316:$Y$356</definedName>
    <definedName name="______________EJE7" localSheetId="35">[1]INICIO!$Y$316:$Y$356</definedName>
    <definedName name="______________EJE7" localSheetId="36">[2]INICIO!$Y$316:$Y$356</definedName>
    <definedName name="______________EJE7" localSheetId="37">[1]INICIO!$Y$316:$Y$356</definedName>
    <definedName name="______________EJE7" localSheetId="38">[1]INICIO!$Y$316:$Y$356</definedName>
    <definedName name="______________EJE7" localSheetId="39">[1]INICIO!$Y$316:$Y$356</definedName>
    <definedName name="______________EJE7" localSheetId="40">[1]INICIO!$Y$316:$Y$356</definedName>
    <definedName name="______________EJE7" localSheetId="41">[1]INICIO!$Y$316:$Y$356</definedName>
    <definedName name="______________EJE7" localSheetId="42">[1]INICIO!$Y$316:$Y$356</definedName>
    <definedName name="______________EJE7" localSheetId="43">[1]INICIO!$Y$316:$Y$356</definedName>
    <definedName name="______________EJE7" localSheetId="44">[1]INICIO!$Y$316:$Y$356</definedName>
    <definedName name="______________EJE7" localSheetId="45">[1]INICIO!$Y$316:$Y$356</definedName>
    <definedName name="______________EJE7" localSheetId="46">[1]INICIO!$Y$316:$Y$356</definedName>
    <definedName name="______________EJE7" localSheetId="47">[1]INICIO!$Y$316:$Y$356</definedName>
    <definedName name="______________EJE7" localSheetId="48">[1]INICIO!$Y$316:$Y$356</definedName>
    <definedName name="______________EJE7" localSheetId="49">[1]INICIO!$Y$316:$Y$356</definedName>
    <definedName name="______________EJE7" localSheetId="50">[1]INICIO!$Y$316:$Y$356</definedName>
    <definedName name="______________EJE7" localSheetId="51">[1]INICIO!$Y$316:$Y$356</definedName>
    <definedName name="______________EJE7" localSheetId="52">[1]INICIO!$Y$316:$Y$356</definedName>
    <definedName name="______________EJE7" localSheetId="53">[1]INICIO!$Y$316:$Y$356</definedName>
    <definedName name="______________EJE7" localSheetId="54">[1]INICIO!$Y$316:$Y$356</definedName>
    <definedName name="______________EJE7" localSheetId="55">[1]INICIO!$Y$316:$Y$356</definedName>
    <definedName name="______________EJE7" localSheetId="64">[1]INICIO!$Y$316:$Y$356</definedName>
    <definedName name="______________EJE7" localSheetId="65">[1]INICIO!$Y$316:$Y$356</definedName>
    <definedName name="______________EJE7" localSheetId="66">[1]INICIO!$Y$316:$Y$356</definedName>
    <definedName name="______________EJE7" localSheetId="67">[1]INICIO!$Y$316:$Y$356</definedName>
    <definedName name="______________EJE7" localSheetId="68">[1]INICIO!$Y$316:$Y$356</definedName>
    <definedName name="______________EJE7" localSheetId="69">[1]INICIO!$Y$316:$Y$356</definedName>
    <definedName name="______________EJE7" localSheetId="70">[1]INICIO!$Y$316:$Y$356</definedName>
    <definedName name="______________EJE7" localSheetId="71">[1]INICIO!$Y$316:$Y$356</definedName>
    <definedName name="______________EJE7" localSheetId="56">[1]INICIO!$Y$316:$Y$356</definedName>
    <definedName name="______________EJE7" localSheetId="57">[1]INICIO!$Y$316:$Y$356</definedName>
    <definedName name="______________EJE7" localSheetId="58">[1]INICIO!$Y$316:$Y$356</definedName>
    <definedName name="______________EJE7" localSheetId="59">[1]INICIO!$Y$316:$Y$356</definedName>
    <definedName name="______________EJE7" localSheetId="60">[1]INICIO!$Y$316:$Y$356</definedName>
    <definedName name="______________EJE7" localSheetId="61">[1]INICIO!$Y$316:$Y$356</definedName>
    <definedName name="______________EJE7" localSheetId="62">[1]INICIO!$Y$316:$Y$356</definedName>
    <definedName name="______________EJE7" localSheetId="63">[1]INICIO!$Y$316:$Y$356</definedName>
    <definedName name="______________EJE7" localSheetId="72">[1]INICIO!$Y$316:$Y$356</definedName>
    <definedName name="______________EJE7" localSheetId="73">[1]INICIO!$Y$316:$Y$356</definedName>
    <definedName name="______________EJE7" localSheetId="74">[1]INICIO!$Y$316:$Y$356</definedName>
    <definedName name="______________EJE7" localSheetId="83">[1]INICIO!$Y$316:$Y$356</definedName>
    <definedName name="______________EJE7" localSheetId="82">[1]INICIO!$Y$316:$Y$356</definedName>
    <definedName name="______________EJE7" localSheetId="81">[1]INICIO!$Y$316:$Y$356</definedName>
    <definedName name="______________EJE7" localSheetId="80">[1]INICIO!$Y$316:$Y$356</definedName>
    <definedName name="______________EJE7" localSheetId="79">[1]INICIO!$Y$316:$Y$356</definedName>
    <definedName name="______________EJE7" localSheetId="78">[1]INICIO!$Y$316:$Y$356</definedName>
    <definedName name="______________EJE7" localSheetId="75">[1]INICIO!$Y$316:$Y$356</definedName>
    <definedName name="______________EJE7" localSheetId="76">[1]INICIO!$Y$316:$Y$356</definedName>
    <definedName name="______________EJE7" localSheetId="77">[1]INICIO!$Y$316:$Y$356</definedName>
    <definedName name="______________EJE7" localSheetId="84">[1]INICIO!$Y$316:$Y$356</definedName>
    <definedName name="______________EJE7" localSheetId="85">[1]INICIO!$Y$316:$Y$356</definedName>
    <definedName name="______________EJE7" localSheetId="86">[1]INICIO!$Y$316:$Y$356</definedName>
    <definedName name="______________EJE7" localSheetId="87">[1]INICIO!$Y$316:$Y$356</definedName>
    <definedName name="______________EJE7" localSheetId="88">[1]INICIO!$Y$316:$Y$356</definedName>
    <definedName name="______________EJE7" localSheetId="89">[1]INICIO!$Y$316:$Y$356</definedName>
    <definedName name="______________EJE7" localSheetId="90">[1]INICIO!$Y$316:$Y$356</definedName>
    <definedName name="______________EJE7" localSheetId="91">[3]INICIO!$Y$316:$Y$356</definedName>
    <definedName name="______________EJE7" localSheetId="92">[1]INICIO!$Y$316:$Y$356</definedName>
    <definedName name="______________EJE7" localSheetId="93">[1]INICIO!$Y$316:$Y$356</definedName>
    <definedName name="______________EJE7" localSheetId="95">[1]INICIO!$Y$316:$Y$356</definedName>
    <definedName name="______________EJE7" localSheetId="96">[1]INICIO!$Y$316:$Y$356</definedName>
    <definedName name="______________EJE7" localSheetId="97">[1]INICIO!$Y$316:$Y$356</definedName>
    <definedName name="______________EJE7" localSheetId="94">[1]INICIO!$Y$316:$Y$356</definedName>
    <definedName name="______________EJE7">[4]INICIO!$Y$316:$Y$356</definedName>
    <definedName name="_____________EJE6" localSheetId="10">[1]INICIO!$Y$289:$Y$314</definedName>
    <definedName name="_____________EJE6" localSheetId="11">[1]INICIO!$Y$289:$Y$314</definedName>
    <definedName name="_____________EJE6" localSheetId="3">[2]INICIO!$Y$289:$Y$314</definedName>
    <definedName name="_____________EJE6" localSheetId="4">[2]INICIO!$Y$289:$Y$314</definedName>
    <definedName name="_____________EJE6" localSheetId="5">[2]INICIO!$Y$289:$Y$314</definedName>
    <definedName name="_____________EJE6" localSheetId="6">[2]INICIO!$Y$289:$Y$314</definedName>
    <definedName name="_____________EJE6" localSheetId="7">[2]INICIO!$Y$289:$Y$314</definedName>
    <definedName name="_____________EJE6" localSheetId="8">[2]INICIO!$Y$289:$Y$314</definedName>
    <definedName name="_____________EJE6" localSheetId="9">[2]INICIO!$Y$289:$Y$314</definedName>
    <definedName name="_____________EJE6" localSheetId="1">[1]INICIO!$Y$289:$Y$314</definedName>
    <definedName name="_____________EJE6" localSheetId="2">[1]INICIO!$Y$289:$Y$314</definedName>
    <definedName name="_____________EJE6" localSheetId="28">[2]INICIO!$Y$289:$Y$314</definedName>
    <definedName name="_____________EJE6" localSheetId="30">[1]INICIO!$Y$289:$Y$314</definedName>
    <definedName name="_____________EJE6" localSheetId="29">[1]INICIO!$Y$289:$Y$314</definedName>
    <definedName name="_____________EJE6" localSheetId="31">[1]INICIO!$Y$289:$Y$314</definedName>
    <definedName name="_____________EJE6" localSheetId="32">[1]INICIO!$Y$289:$Y$314</definedName>
    <definedName name="_____________EJE6" localSheetId="33">[1]INICIO!$Y$289:$Y$314</definedName>
    <definedName name="_____________EJE6" localSheetId="34">[1]INICIO!$Y$289:$Y$314</definedName>
    <definedName name="_____________EJE6" localSheetId="35">[1]INICIO!$Y$289:$Y$314</definedName>
    <definedName name="_____________EJE6" localSheetId="36">[2]INICIO!$Y$289:$Y$314</definedName>
    <definedName name="_____________EJE6" localSheetId="37">[1]INICIO!$Y$289:$Y$314</definedName>
    <definedName name="_____________EJE6" localSheetId="38">[1]INICIO!$Y$289:$Y$314</definedName>
    <definedName name="_____________EJE6" localSheetId="39">[1]INICIO!$Y$289:$Y$314</definedName>
    <definedName name="_____________EJE6" localSheetId="40">[1]INICIO!$Y$289:$Y$314</definedName>
    <definedName name="_____________EJE6" localSheetId="41">[1]INICIO!$Y$289:$Y$314</definedName>
    <definedName name="_____________EJE6" localSheetId="42">[1]INICIO!$Y$289:$Y$314</definedName>
    <definedName name="_____________EJE6" localSheetId="43">[1]INICIO!$Y$289:$Y$314</definedName>
    <definedName name="_____________EJE6" localSheetId="44">[1]INICIO!$Y$289:$Y$314</definedName>
    <definedName name="_____________EJE6" localSheetId="45">[1]INICIO!$Y$289:$Y$314</definedName>
    <definedName name="_____________EJE6" localSheetId="46">[1]INICIO!$Y$289:$Y$314</definedName>
    <definedName name="_____________EJE6" localSheetId="47">[1]INICIO!$Y$289:$Y$314</definedName>
    <definedName name="_____________EJE6" localSheetId="48">[1]INICIO!$Y$289:$Y$314</definedName>
    <definedName name="_____________EJE6" localSheetId="49">[1]INICIO!$Y$289:$Y$314</definedName>
    <definedName name="_____________EJE6" localSheetId="50">[1]INICIO!$Y$289:$Y$314</definedName>
    <definedName name="_____________EJE6" localSheetId="51">[1]INICIO!$Y$289:$Y$314</definedName>
    <definedName name="_____________EJE6" localSheetId="52">[1]INICIO!$Y$289:$Y$314</definedName>
    <definedName name="_____________EJE6" localSheetId="53">[1]INICIO!$Y$289:$Y$314</definedName>
    <definedName name="_____________EJE6" localSheetId="54">[1]INICIO!$Y$289:$Y$314</definedName>
    <definedName name="_____________EJE6" localSheetId="55">[1]INICIO!$Y$289:$Y$314</definedName>
    <definedName name="_____________EJE6" localSheetId="64">[1]INICIO!$Y$289:$Y$314</definedName>
    <definedName name="_____________EJE6" localSheetId="65">[1]INICIO!$Y$289:$Y$314</definedName>
    <definedName name="_____________EJE6" localSheetId="66">[1]INICIO!$Y$289:$Y$314</definedName>
    <definedName name="_____________EJE6" localSheetId="67">[1]INICIO!$Y$289:$Y$314</definedName>
    <definedName name="_____________EJE6" localSheetId="68">[1]INICIO!$Y$289:$Y$314</definedName>
    <definedName name="_____________EJE6" localSheetId="69">[1]INICIO!$Y$289:$Y$314</definedName>
    <definedName name="_____________EJE6" localSheetId="70">[1]INICIO!$Y$289:$Y$314</definedName>
    <definedName name="_____________EJE6" localSheetId="71">[1]INICIO!$Y$289:$Y$314</definedName>
    <definedName name="_____________EJE6" localSheetId="56">[1]INICIO!$Y$289:$Y$314</definedName>
    <definedName name="_____________EJE6" localSheetId="57">[1]INICIO!$Y$289:$Y$314</definedName>
    <definedName name="_____________EJE6" localSheetId="58">[1]INICIO!$Y$289:$Y$314</definedName>
    <definedName name="_____________EJE6" localSheetId="59">[1]INICIO!$Y$289:$Y$314</definedName>
    <definedName name="_____________EJE6" localSheetId="60">[1]INICIO!$Y$289:$Y$314</definedName>
    <definedName name="_____________EJE6" localSheetId="61">[1]INICIO!$Y$289:$Y$314</definedName>
    <definedName name="_____________EJE6" localSheetId="62">[1]INICIO!$Y$289:$Y$314</definedName>
    <definedName name="_____________EJE6" localSheetId="63">[1]INICIO!$Y$289:$Y$314</definedName>
    <definedName name="_____________EJE6" localSheetId="72">[1]INICIO!$Y$289:$Y$314</definedName>
    <definedName name="_____________EJE6" localSheetId="73">[1]INICIO!$Y$289:$Y$314</definedName>
    <definedName name="_____________EJE6" localSheetId="74">[1]INICIO!$Y$289:$Y$314</definedName>
    <definedName name="_____________EJE6" localSheetId="83">[1]INICIO!$Y$289:$Y$314</definedName>
    <definedName name="_____________EJE6" localSheetId="82">[1]INICIO!$Y$289:$Y$314</definedName>
    <definedName name="_____________EJE6" localSheetId="81">[1]INICIO!$Y$289:$Y$314</definedName>
    <definedName name="_____________EJE6" localSheetId="80">[1]INICIO!$Y$289:$Y$314</definedName>
    <definedName name="_____________EJE6" localSheetId="79">[1]INICIO!$Y$289:$Y$314</definedName>
    <definedName name="_____________EJE6" localSheetId="78">[1]INICIO!$Y$289:$Y$314</definedName>
    <definedName name="_____________EJE6" localSheetId="75">[1]INICIO!$Y$289:$Y$314</definedName>
    <definedName name="_____________EJE6" localSheetId="76">[1]INICIO!$Y$289:$Y$314</definedName>
    <definedName name="_____________EJE6" localSheetId="77">[1]INICIO!$Y$289:$Y$314</definedName>
    <definedName name="_____________EJE6" localSheetId="84">[1]INICIO!$Y$289:$Y$314</definedName>
    <definedName name="_____________EJE6" localSheetId="85">[1]INICIO!$Y$289:$Y$314</definedName>
    <definedName name="_____________EJE6" localSheetId="86">[1]INICIO!$Y$289:$Y$314</definedName>
    <definedName name="_____________EJE6" localSheetId="87">[1]INICIO!$Y$289:$Y$314</definedName>
    <definedName name="_____________EJE6" localSheetId="88">[1]INICIO!$Y$289:$Y$314</definedName>
    <definedName name="_____________EJE6" localSheetId="89">[1]INICIO!$Y$289:$Y$314</definedName>
    <definedName name="_____________EJE6" localSheetId="90">[1]INICIO!$Y$289:$Y$314</definedName>
    <definedName name="_____________EJE6" localSheetId="91">[3]INICIO!$Y$289:$Y$314</definedName>
    <definedName name="_____________EJE6" localSheetId="92">[1]INICIO!$Y$289:$Y$314</definedName>
    <definedName name="_____________EJE6" localSheetId="93">[1]INICIO!$Y$289:$Y$314</definedName>
    <definedName name="_____________EJE6" localSheetId="95">[1]INICIO!$Y$289:$Y$314</definedName>
    <definedName name="_____________EJE6" localSheetId="96">[1]INICIO!$Y$289:$Y$314</definedName>
    <definedName name="_____________EJE6" localSheetId="97">[1]INICIO!$Y$289:$Y$314</definedName>
    <definedName name="_____________EJE6" localSheetId="94">[1]INICIO!$Y$289:$Y$314</definedName>
    <definedName name="_____________EJE6">[4]INICIO!$Y$289:$Y$314</definedName>
    <definedName name="____________EJE1" localSheetId="10">[1]INICIO!$Y$166:$Y$186</definedName>
    <definedName name="____________EJE1" localSheetId="11">[1]INICIO!$Y$166:$Y$186</definedName>
    <definedName name="____________EJE1" localSheetId="3">[2]INICIO!$Y$166:$Y$186</definedName>
    <definedName name="____________EJE1" localSheetId="4">[2]INICIO!$Y$166:$Y$186</definedName>
    <definedName name="____________EJE1" localSheetId="5">[2]INICIO!$Y$166:$Y$186</definedName>
    <definedName name="____________EJE1" localSheetId="6">[2]INICIO!$Y$166:$Y$186</definedName>
    <definedName name="____________EJE1" localSheetId="7">[2]INICIO!$Y$166:$Y$186</definedName>
    <definedName name="____________EJE1" localSheetId="8">[2]INICIO!$Y$166:$Y$186</definedName>
    <definedName name="____________EJE1" localSheetId="9">[2]INICIO!$Y$166:$Y$186</definedName>
    <definedName name="____________EJE1" localSheetId="1">[1]INICIO!$Y$166:$Y$186</definedName>
    <definedName name="____________EJE1" localSheetId="2">[1]INICIO!$Y$166:$Y$186</definedName>
    <definedName name="____________EJE1" localSheetId="28">[2]INICIO!$Y$166:$Y$186</definedName>
    <definedName name="____________EJE1" localSheetId="30">[1]INICIO!$Y$166:$Y$186</definedName>
    <definedName name="____________EJE1" localSheetId="29">[1]INICIO!$Y$166:$Y$186</definedName>
    <definedName name="____________EJE1" localSheetId="31">[1]INICIO!$Y$166:$Y$186</definedName>
    <definedName name="____________EJE1" localSheetId="32">[1]INICIO!$Y$166:$Y$186</definedName>
    <definedName name="____________EJE1" localSheetId="33">[1]INICIO!$Y$166:$Y$186</definedName>
    <definedName name="____________EJE1" localSheetId="34">[1]INICIO!$Y$166:$Y$186</definedName>
    <definedName name="____________EJE1" localSheetId="35">[1]INICIO!$Y$166:$Y$186</definedName>
    <definedName name="____________EJE1" localSheetId="36">[2]INICIO!$Y$166:$Y$186</definedName>
    <definedName name="____________EJE1" localSheetId="37">[1]INICIO!$Y$166:$Y$186</definedName>
    <definedName name="____________EJE1" localSheetId="38">[1]INICIO!$Y$166:$Y$186</definedName>
    <definedName name="____________EJE1" localSheetId="39">[1]INICIO!$Y$166:$Y$186</definedName>
    <definedName name="____________EJE1" localSheetId="40">[1]INICIO!$Y$166:$Y$186</definedName>
    <definedName name="____________EJE1" localSheetId="41">[1]INICIO!$Y$166:$Y$186</definedName>
    <definedName name="____________EJE1" localSheetId="42">[1]INICIO!$Y$166:$Y$186</definedName>
    <definedName name="____________EJE1" localSheetId="43">[1]INICIO!$Y$166:$Y$186</definedName>
    <definedName name="____________EJE1" localSheetId="44">[1]INICIO!$Y$166:$Y$186</definedName>
    <definedName name="____________EJE1" localSheetId="45">[1]INICIO!$Y$166:$Y$186</definedName>
    <definedName name="____________EJE1" localSheetId="46">[1]INICIO!$Y$166:$Y$186</definedName>
    <definedName name="____________EJE1" localSheetId="47">[1]INICIO!$Y$166:$Y$186</definedName>
    <definedName name="____________EJE1" localSheetId="48">[1]INICIO!$Y$166:$Y$186</definedName>
    <definedName name="____________EJE1" localSheetId="49">[1]INICIO!$Y$166:$Y$186</definedName>
    <definedName name="____________EJE1" localSheetId="50">[1]INICIO!$Y$166:$Y$186</definedName>
    <definedName name="____________EJE1" localSheetId="51">[1]INICIO!$Y$166:$Y$186</definedName>
    <definedName name="____________EJE1" localSheetId="52">[1]INICIO!$Y$166:$Y$186</definedName>
    <definedName name="____________EJE1" localSheetId="53">[1]INICIO!$Y$166:$Y$186</definedName>
    <definedName name="____________EJE1" localSheetId="54">[1]INICIO!$Y$166:$Y$186</definedName>
    <definedName name="____________EJE1" localSheetId="55">[1]INICIO!$Y$166:$Y$186</definedName>
    <definedName name="____________EJE1" localSheetId="64">[1]INICIO!$Y$166:$Y$186</definedName>
    <definedName name="____________EJE1" localSheetId="65">[1]INICIO!$Y$166:$Y$186</definedName>
    <definedName name="____________EJE1" localSheetId="66">[1]INICIO!$Y$166:$Y$186</definedName>
    <definedName name="____________EJE1" localSheetId="67">[1]INICIO!$Y$166:$Y$186</definedName>
    <definedName name="____________EJE1" localSheetId="68">[1]INICIO!$Y$166:$Y$186</definedName>
    <definedName name="____________EJE1" localSheetId="69">[1]INICIO!$Y$166:$Y$186</definedName>
    <definedName name="____________EJE1" localSheetId="70">[1]INICIO!$Y$166:$Y$186</definedName>
    <definedName name="____________EJE1" localSheetId="71">[1]INICIO!$Y$166:$Y$186</definedName>
    <definedName name="____________EJE1" localSheetId="56">[1]INICIO!$Y$166:$Y$186</definedName>
    <definedName name="____________EJE1" localSheetId="57">[1]INICIO!$Y$166:$Y$186</definedName>
    <definedName name="____________EJE1" localSheetId="58">[1]INICIO!$Y$166:$Y$186</definedName>
    <definedName name="____________EJE1" localSheetId="59">[1]INICIO!$Y$166:$Y$186</definedName>
    <definedName name="____________EJE1" localSheetId="60">[1]INICIO!$Y$166:$Y$186</definedName>
    <definedName name="____________EJE1" localSheetId="61">[1]INICIO!$Y$166:$Y$186</definedName>
    <definedName name="____________EJE1" localSheetId="62">[1]INICIO!$Y$166:$Y$186</definedName>
    <definedName name="____________EJE1" localSheetId="63">[1]INICIO!$Y$166:$Y$186</definedName>
    <definedName name="____________EJE1" localSheetId="72">[1]INICIO!$Y$166:$Y$186</definedName>
    <definedName name="____________EJE1" localSheetId="73">[1]INICIO!$Y$166:$Y$186</definedName>
    <definedName name="____________EJE1" localSheetId="74">[1]INICIO!$Y$166:$Y$186</definedName>
    <definedName name="____________EJE1" localSheetId="83">[1]INICIO!$Y$166:$Y$186</definedName>
    <definedName name="____________EJE1" localSheetId="82">[1]INICIO!$Y$166:$Y$186</definedName>
    <definedName name="____________EJE1" localSheetId="81">[1]INICIO!$Y$166:$Y$186</definedName>
    <definedName name="____________EJE1" localSheetId="80">[1]INICIO!$Y$166:$Y$186</definedName>
    <definedName name="____________EJE1" localSheetId="79">[1]INICIO!$Y$166:$Y$186</definedName>
    <definedName name="____________EJE1" localSheetId="78">[1]INICIO!$Y$166:$Y$186</definedName>
    <definedName name="____________EJE1" localSheetId="75">[1]INICIO!$Y$166:$Y$186</definedName>
    <definedName name="____________EJE1" localSheetId="76">[1]INICIO!$Y$166:$Y$186</definedName>
    <definedName name="____________EJE1" localSheetId="77">[1]INICIO!$Y$166:$Y$186</definedName>
    <definedName name="____________EJE1" localSheetId="84">[1]INICIO!$Y$166:$Y$186</definedName>
    <definedName name="____________EJE1" localSheetId="85">[1]INICIO!$Y$166:$Y$186</definedName>
    <definedName name="____________EJE1" localSheetId="86">[1]INICIO!$Y$166:$Y$186</definedName>
    <definedName name="____________EJE1" localSheetId="87">[1]INICIO!$Y$166:$Y$186</definedName>
    <definedName name="____________EJE1" localSheetId="88">[1]INICIO!$Y$166:$Y$186</definedName>
    <definedName name="____________EJE1" localSheetId="89">[1]INICIO!$Y$166:$Y$186</definedName>
    <definedName name="____________EJE1" localSheetId="90">[1]INICIO!$Y$166:$Y$186</definedName>
    <definedName name="____________EJE1" localSheetId="91">[3]INICIO!$Y$166:$Y$186</definedName>
    <definedName name="____________EJE1" localSheetId="92">[1]INICIO!$Y$166:$Y$186</definedName>
    <definedName name="____________EJE1" localSheetId="93">[1]INICIO!$Y$166:$Y$186</definedName>
    <definedName name="____________EJE1" localSheetId="95">[1]INICIO!$Y$166:$Y$186</definedName>
    <definedName name="____________EJE1" localSheetId="96">[1]INICIO!$Y$166:$Y$186</definedName>
    <definedName name="____________EJE1" localSheetId="97">[1]INICIO!$Y$166:$Y$186</definedName>
    <definedName name="____________EJE1" localSheetId="94">[1]INICIO!$Y$166:$Y$186</definedName>
    <definedName name="____________EJE1">[4]INICIO!$Y$166:$Y$186</definedName>
    <definedName name="____________EJE2" localSheetId="10">[1]INICIO!$Y$188:$Y$229</definedName>
    <definedName name="____________EJE2" localSheetId="11">[1]INICIO!$Y$188:$Y$229</definedName>
    <definedName name="____________EJE2" localSheetId="3">[2]INICIO!$Y$188:$Y$229</definedName>
    <definedName name="____________EJE2" localSheetId="4">[2]INICIO!$Y$188:$Y$229</definedName>
    <definedName name="____________EJE2" localSheetId="5">[2]INICIO!$Y$188:$Y$229</definedName>
    <definedName name="____________EJE2" localSheetId="6">[2]INICIO!$Y$188:$Y$229</definedName>
    <definedName name="____________EJE2" localSheetId="7">[2]INICIO!$Y$188:$Y$229</definedName>
    <definedName name="____________EJE2" localSheetId="8">[2]INICIO!$Y$188:$Y$229</definedName>
    <definedName name="____________EJE2" localSheetId="9">[2]INICIO!$Y$188:$Y$229</definedName>
    <definedName name="____________EJE2" localSheetId="1">[1]INICIO!$Y$188:$Y$229</definedName>
    <definedName name="____________EJE2" localSheetId="2">[1]INICIO!$Y$188:$Y$229</definedName>
    <definedName name="____________EJE2" localSheetId="28">[2]INICIO!$Y$188:$Y$229</definedName>
    <definedName name="____________EJE2" localSheetId="30">[1]INICIO!$Y$188:$Y$229</definedName>
    <definedName name="____________EJE2" localSheetId="29">[1]INICIO!$Y$188:$Y$229</definedName>
    <definedName name="____________EJE2" localSheetId="31">[1]INICIO!$Y$188:$Y$229</definedName>
    <definedName name="____________EJE2" localSheetId="32">[1]INICIO!$Y$188:$Y$229</definedName>
    <definedName name="____________EJE2" localSheetId="33">[1]INICIO!$Y$188:$Y$229</definedName>
    <definedName name="____________EJE2" localSheetId="34">[1]INICIO!$Y$188:$Y$229</definedName>
    <definedName name="____________EJE2" localSheetId="35">[1]INICIO!$Y$188:$Y$229</definedName>
    <definedName name="____________EJE2" localSheetId="36">[2]INICIO!$Y$188:$Y$229</definedName>
    <definedName name="____________EJE2" localSheetId="37">[1]INICIO!$Y$188:$Y$229</definedName>
    <definedName name="____________EJE2" localSheetId="38">[1]INICIO!$Y$188:$Y$229</definedName>
    <definedName name="____________EJE2" localSheetId="39">[1]INICIO!$Y$188:$Y$229</definedName>
    <definedName name="____________EJE2" localSheetId="40">[1]INICIO!$Y$188:$Y$229</definedName>
    <definedName name="____________EJE2" localSheetId="41">[1]INICIO!$Y$188:$Y$229</definedName>
    <definedName name="____________EJE2" localSheetId="42">[1]INICIO!$Y$188:$Y$229</definedName>
    <definedName name="____________EJE2" localSheetId="43">[1]INICIO!$Y$188:$Y$229</definedName>
    <definedName name="____________EJE2" localSheetId="44">[1]INICIO!$Y$188:$Y$229</definedName>
    <definedName name="____________EJE2" localSheetId="45">[1]INICIO!$Y$188:$Y$229</definedName>
    <definedName name="____________EJE2" localSheetId="46">[1]INICIO!$Y$188:$Y$229</definedName>
    <definedName name="____________EJE2" localSheetId="47">[1]INICIO!$Y$188:$Y$229</definedName>
    <definedName name="____________EJE2" localSheetId="48">[1]INICIO!$Y$188:$Y$229</definedName>
    <definedName name="____________EJE2" localSheetId="49">[1]INICIO!$Y$188:$Y$229</definedName>
    <definedName name="____________EJE2" localSheetId="50">[1]INICIO!$Y$188:$Y$229</definedName>
    <definedName name="____________EJE2" localSheetId="51">[1]INICIO!$Y$188:$Y$229</definedName>
    <definedName name="____________EJE2" localSheetId="52">[1]INICIO!$Y$188:$Y$229</definedName>
    <definedName name="____________EJE2" localSheetId="53">[1]INICIO!$Y$188:$Y$229</definedName>
    <definedName name="____________EJE2" localSheetId="54">[1]INICIO!$Y$188:$Y$229</definedName>
    <definedName name="____________EJE2" localSheetId="55">[1]INICIO!$Y$188:$Y$229</definedName>
    <definedName name="____________EJE2" localSheetId="64">[1]INICIO!$Y$188:$Y$229</definedName>
    <definedName name="____________EJE2" localSheetId="65">[1]INICIO!$Y$188:$Y$229</definedName>
    <definedName name="____________EJE2" localSheetId="66">[1]INICIO!$Y$188:$Y$229</definedName>
    <definedName name="____________EJE2" localSheetId="67">[1]INICIO!$Y$188:$Y$229</definedName>
    <definedName name="____________EJE2" localSheetId="68">[1]INICIO!$Y$188:$Y$229</definedName>
    <definedName name="____________EJE2" localSheetId="69">[1]INICIO!$Y$188:$Y$229</definedName>
    <definedName name="____________EJE2" localSheetId="70">[1]INICIO!$Y$188:$Y$229</definedName>
    <definedName name="____________EJE2" localSheetId="71">[1]INICIO!$Y$188:$Y$229</definedName>
    <definedName name="____________EJE2" localSheetId="56">[1]INICIO!$Y$188:$Y$229</definedName>
    <definedName name="____________EJE2" localSheetId="57">[1]INICIO!$Y$188:$Y$229</definedName>
    <definedName name="____________EJE2" localSheetId="58">[1]INICIO!$Y$188:$Y$229</definedName>
    <definedName name="____________EJE2" localSheetId="59">[1]INICIO!$Y$188:$Y$229</definedName>
    <definedName name="____________EJE2" localSheetId="60">[1]INICIO!$Y$188:$Y$229</definedName>
    <definedName name="____________EJE2" localSheetId="61">[1]INICIO!$Y$188:$Y$229</definedName>
    <definedName name="____________EJE2" localSheetId="62">[1]INICIO!$Y$188:$Y$229</definedName>
    <definedName name="____________EJE2" localSheetId="63">[1]INICIO!$Y$188:$Y$229</definedName>
    <definedName name="____________EJE2" localSheetId="72">[1]INICIO!$Y$188:$Y$229</definedName>
    <definedName name="____________EJE2" localSheetId="73">[1]INICIO!$Y$188:$Y$229</definedName>
    <definedName name="____________EJE2" localSheetId="74">[1]INICIO!$Y$188:$Y$229</definedName>
    <definedName name="____________EJE2" localSheetId="83">[1]INICIO!$Y$188:$Y$229</definedName>
    <definedName name="____________EJE2" localSheetId="82">[1]INICIO!$Y$188:$Y$229</definedName>
    <definedName name="____________EJE2" localSheetId="81">[1]INICIO!$Y$188:$Y$229</definedName>
    <definedName name="____________EJE2" localSheetId="80">[1]INICIO!$Y$188:$Y$229</definedName>
    <definedName name="____________EJE2" localSheetId="79">[1]INICIO!$Y$188:$Y$229</definedName>
    <definedName name="____________EJE2" localSheetId="78">[1]INICIO!$Y$188:$Y$229</definedName>
    <definedName name="____________EJE2" localSheetId="75">[1]INICIO!$Y$188:$Y$229</definedName>
    <definedName name="____________EJE2" localSheetId="76">[1]INICIO!$Y$188:$Y$229</definedName>
    <definedName name="____________EJE2" localSheetId="77">[1]INICIO!$Y$188:$Y$229</definedName>
    <definedName name="____________EJE2" localSheetId="84">[1]INICIO!$Y$188:$Y$229</definedName>
    <definedName name="____________EJE2" localSheetId="85">[1]INICIO!$Y$188:$Y$229</definedName>
    <definedName name="____________EJE2" localSheetId="86">[1]INICIO!$Y$188:$Y$229</definedName>
    <definedName name="____________EJE2" localSheetId="87">[1]INICIO!$Y$188:$Y$229</definedName>
    <definedName name="____________EJE2" localSheetId="88">[1]INICIO!$Y$188:$Y$229</definedName>
    <definedName name="____________EJE2" localSheetId="89">[1]INICIO!$Y$188:$Y$229</definedName>
    <definedName name="____________EJE2" localSheetId="90">[1]INICIO!$Y$188:$Y$229</definedName>
    <definedName name="____________EJE2" localSheetId="91">[3]INICIO!$Y$188:$Y$229</definedName>
    <definedName name="____________EJE2" localSheetId="92">[1]INICIO!$Y$188:$Y$229</definedName>
    <definedName name="____________EJE2" localSheetId="93">[1]INICIO!$Y$188:$Y$229</definedName>
    <definedName name="____________EJE2" localSheetId="95">[1]INICIO!$Y$188:$Y$229</definedName>
    <definedName name="____________EJE2" localSheetId="96">[1]INICIO!$Y$188:$Y$229</definedName>
    <definedName name="____________EJE2" localSheetId="97">[1]INICIO!$Y$188:$Y$229</definedName>
    <definedName name="____________EJE2" localSheetId="94">[1]INICIO!$Y$188:$Y$229</definedName>
    <definedName name="____________EJE2">[4]INICIO!$Y$188:$Y$229</definedName>
    <definedName name="____________EJE3" localSheetId="10">[1]INICIO!$Y$231:$Y$247</definedName>
    <definedName name="____________EJE3" localSheetId="11">[1]INICIO!$Y$231:$Y$247</definedName>
    <definedName name="____________EJE3" localSheetId="3">[2]INICIO!$Y$231:$Y$247</definedName>
    <definedName name="____________EJE3" localSheetId="4">[2]INICIO!$Y$231:$Y$247</definedName>
    <definedName name="____________EJE3" localSheetId="5">[2]INICIO!$Y$231:$Y$247</definedName>
    <definedName name="____________EJE3" localSheetId="6">[2]INICIO!$Y$231:$Y$247</definedName>
    <definedName name="____________EJE3" localSheetId="7">[2]INICIO!$Y$231:$Y$247</definedName>
    <definedName name="____________EJE3" localSheetId="8">[2]INICIO!$Y$231:$Y$247</definedName>
    <definedName name="____________EJE3" localSheetId="9">[2]INICIO!$Y$231:$Y$247</definedName>
    <definedName name="____________EJE3" localSheetId="1">[1]INICIO!$Y$231:$Y$247</definedName>
    <definedName name="____________EJE3" localSheetId="2">[1]INICIO!$Y$231:$Y$247</definedName>
    <definedName name="____________EJE3" localSheetId="28">[2]INICIO!$Y$231:$Y$247</definedName>
    <definedName name="____________EJE3" localSheetId="30">[1]INICIO!$Y$231:$Y$247</definedName>
    <definedName name="____________EJE3" localSheetId="29">[1]INICIO!$Y$231:$Y$247</definedName>
    <definedName name="____________EJE3" localSheetId="31">[1]INICIO!$Y$231:$Y$247</definedName>
    <definedName name="____________EJE3" localSheetId="32">[1]INICIO!$Y$231:$Y$247</definedName>
    <definedName name="____________EJE3" localSheetId="33">[1]INICIO!$Y$231:$Y$247</definedName>
    <definedName name="____________EJE3" localSheetId="34">[1]INICIO!$Y$231:$Y$247</definedName>
    <definedName name="____________EJE3" localSheetId="35">[1]INICIO!$Y$231:$Y$247</definedName>
    <definedName name="____________EJE3" localSheetId="36">[2]INICIO!$Y$231:$Y$247</definedName>
    <definedName name="____________EJE3" localSheetId="37">[1]INICIO!$Y$231:$Y$247</definedName>
    <definedName name="____________EJE3" localSheetId="38">[1]INICIO!$Y$231:$Y$247</definedName>
    <definedName name="____________EJE3" localSheetId="39">[1]INICIO!$Y$231:$Y$247</definedName>
    <definedName name="____________EJE3" localSheetId="40">[1]INICIO!$Y$231:$Y$247</definedName>
    <definedName name="____________EJE3" localSheetId="41">[1]INICIO!$Y$231:$Y$247</definedName>
    <definedName name="____________EJE3" localSheetId="42">[1]INICIO!$Y$231:$Y$247</definedName>
    <definedName name="____________EJE3" localSheetId="43">[1]INICIO!$Y$231:$Y$247</definedName>
    <definedName name="____________EJE3" localSheetId="44">[1]INICIO!$Y$231:$Y$247</definedName>
    <definedName name="____________EJE3" localSheetId="45">[1]INICIO!$Y$231:$Y$247</definedName>
    <definedName name="____________EJE3" localSheetId="46">[1]INICIO!$Y$231:$Y$247</definedName>
    <definedName name="____________EJE3" localSheetId="47">[1]INICIO!$Y$231:$Y$247</definedName>
    <definedName name="____________EJE3" localSheetId="48">[1]INICIO!$Y$231:$Y$247</definedName>
    <definedName name="____________EJE3" localSheetId="49">[1]INICIO!$Y$231:$Y$247</definedName>
    <definedName name="____________EJE3" localSheetId="50">[1]INICIO!$Y$231:$Y$247</definedName>
    <definedName name="____________EJE3" localSheetId="51">[1]INICIO!$Y$231:$Y$247</definedName>
    <definedName name="____________EJE3" localSheetId="52">[1]INICIO!$Y$231:$Y$247</definedName>
    <definedName name="____________EJE3" localSheetId="53">[1]INICIO!$Y$231:$Y$247</definedName>
    <definedName name="____________EJE3" localSheetId="54">[1]INICIO!$Y$231:$Y$247</definedName>
    <definedName name="____________EJE3" localSheetId="55">[1]INICIO!$Y$231:$Y$247</definedName>
    <definedName name="____________EJE3" localSheetId="64">[1]INICIO!$Y$231:$Y$247</definedName>
    <definedName name="____________EJE3" localSheetId="65">[1]INICIO!$Y$231:$Y$247</definedName>
    <definedName name="____________EJE3" localSheetId="66">[1]INICIO!$Y$231:$Y$247</definedName>
    <definedName name="____________EJE3" localSheetId="67">[1]INICIO!$Y$231:$Y$247</definedName>
    <definedName name="____________EJE3" localSheetId="68">[1]INICIO!$Y$231:$Y$247</definedName>
    <definedName name="____________EJE3" localSheetId="69">[1]INICIO!$Y$231:$Y$247</definedName>
    <definedName name="____________EJE3" localSheetId="70">[1]INICIO!$Y$231:$Y$247</definedName>
    <definedName name="____________EJE3" localSheetId="71">[1]INICIO!$Y$231:$Y$247</definedName>
    <definedName name="____________EJE3" localSheetId="56">[1]INICIO!$Y$231:$Y$247</definedName>
    <definedName name="____________EJE3" localSheetId="57">[1]INICIO!$Y$231:$Y$247</definedName>
    <definedName name="____________EJE3" localSheetId="58">[1]INICIO!$Y$231:$Y$247</definedName>
    <definedName name="____________EJE3" localSheetId="59">[1]INICIO!$Y$231:$Y$247</definedName>
    <definedName name="____________EJE3" localSheetId="60">[1]INICIO!$Y$231:$Y$247</definedName>
    <definedName name="____________EJE3" localSheetId="61">[1]INICIO!$Y$231:$Y$247</definedName>
    <definedName name="____________EJE3" localSheetId="62">[1]INICIO!$Y$231:$Y$247</definedName>
    <definedName name="____________EJE3" localSheetId="63">[1]INICIO!$Y$231:$Y$247</definedName>
    <definedName name="____________EJE3" localSheetId="72">[1]INICIO!$Y$231:$Y$247</definedName>
    <definedName name="____________EJE3" localSheetId="73">[1]INICIO!$Y$231:$Y$247</definedName>
    <definedName name="____________EJE3" localSheetId="74">[1]INICIO!$Y$231:$Y$247</definedName>
    <definedName name="____________EJE3" localSheetId="83">[1]INICIO!$Y$231:$Y$247</definedName>
    <definedName name="____________EJE3" localSheetId="82">[1]INICIO!$Y$231:$Y$247</definedName>
    <definedName name="____________EJE3" localSheetId="81">[1]INICIO!$Y$231:$Y$247</definedName>
    <definedName name="____________EJE3" localSheetId="80">[1]INICIO!$Y$231:$Y$247</definedName>
    <definedName name="____________EJE3" localSheetId="79">[1]INICIO!$Y$231:$Y$247</definedName>
    <definedName name="____________EJE3" localSheetId="78">[1]INICIO!$Y$231:$Y$247</definedName>
    <definedName name="____________EJE3" localSheetId="75">[1]INICIO!$Y$231:$Y$247</definedName>
    <definedName name="____________EJE3" localSheetId="76">[1]INICIO!$Y$231:$Y$247</definedName>
    <definedName name="____________EJE3" localSheetId="77">[1]INICIO!$Y$231:$Y$247</definedName>
    <definedName name="____________EJE3" localSheetId="84">[1]INICIO!$Y$231:$Y$247</definedName>
    <definedName name="____________EJE3" localSheetId="85">[1]INICIO!$Y$231:$Y$247</definedName>
    <definedName name="____________EJE3" localSheetId="86">[1]INICIO!$Y$231:$Y$247</definedName>
    <definedName name="____________EJE3" localSheetId="87">[1]INICIO!$Y$231:$Y$247</definedName>
    <definedName name="____________EJE3" localSheetId="88">[1]INICIO!$Y$231:$Y$247</definedName>
    <definedName name="____________EJE3" localSheetId="89">[1]INICIO!$Y$231:$Y$247</definedName>
    <definedName name="____________EJE3" localSheetId="90">[1]INICIO!$Y$231:$Y$247</definedName>
    <definedName name="____________EJE3" localSheetId="91">[3]INICIO!$Y$231:$Y$247</definedName>
    <definedName name="____________EJE3" localSheetId="92">[1]INICIO!$Y$231:$Y$247</definedName>
    <definedName name="____________EJE3" localSheetId="93">[1]INICIO!$Y$231:$Y$247</definedName>
    <definedName name="____________EJE3" localSheetId="95">[1]INICIO!$Y$231:$Y$247</definedName>
    <definedName name="____________EJE3" localSheetId="96">[1]INICIO!$Y$231:$Y$247</definedName>
    <definedName name="____________EJE3" localSheetId="97">[1]INICIO!$Y$231:$Y$247</definedName>
    <definedName name="____________EJE3" localSheetId="94">[1]INICIO!$Y$231:$Y$247</definedName>
    <definedName name="____________EJE3">[4]INICIO!$Y$231:$Y$247</definedName>
    <definedName name="____________EJE4" localSheetId="10">[1]INICIO!$Y$249:$Y$272</definedName>
    <definedName name="____________EJE4" localSheetId="11">[1]INICIO!$Y$249:$Y$272</definedName>
    <definedName name="____________EJE4" localSheetId="3">[2]INICIO!$Y$249:$Y$272</definedName>
    <definedName name="____________EJE4" localSheetId="4">[2]INICIO!$Y$249:$Y$272</definedName>
    <definedName name="____________EJE4" localSheetId="5">[2]INICIO!$Y$249:$Y$272</definedName>
    <definedName name="____________EJE4" localSheetId="6">[2]INICIO!$Y$249:$Y$272</definedName>
    <definedName name="____________EJE4" localSheetId="7">[2]INICIO!$Y$249:$Y$272</definedName>
    <definedName name="____________EJE4" localSheetId="8">[2]INICIO!$Y$249:$Y$272</definedName>
    <definedName name="____________EJE4" localSheetId="9">[2]INICIO!$Y$249:$Y$272</definedName>
    <definedName name="____________EJE4" localSheetId="1">[1]INICIO!$Y$249:$Y$272</definedName>
    <definedName name="____________EJE4" localSheetId="2">[1]INICIO!$Y$249:$Y$272</definedName>
    <definedName name="____________EJE4" localSheetId="28">[2]INICIO!$Y$249:$Y$272</definedName>
    <definedName name="____________EJE4" localSheetId="30">[1]INICIO!$Y$249:$Y$272</definedName>
    <definedName name="____________EJE4" localSheetId="29">[1]INICIO!$Y$249:$Y$272</definedName>
    <definedName name="____________EJE4" localSheetId="31">[1]INICIO!$Y$249:$Y$272</definedName>
    <definedName name="____________EJE4" localSheetId="32">[1]INICIO!$Y$249:$Y$272</definedName>
    <definedName name="____________EJE4" localSheetId="33">[1]INICIO!$Y$249:$Y$272</definedName>
    <definedName name="____________EJE4" localSheetId="34">[1]INICIO!$Y$249:$Y$272</definedName>
    <definedName name="____________EJE4" localSheetId="35">[1]INICIO!$Y$249:$Y$272</definedName>
    <definedName name="____________EJE4" localSheetId="36">[2]INICIO!$Y$249:$Y$272</definedName>
    <definedName name="____________EJE4" localSheetId="37">[1]INICIO!$Y$249:$Y$272</definedName>
    <definedName name="____________EJE4" localSheetId="38">[1]INICIO!$Y$249:$Y$272</definedName>
    <definedName name="____________EJE4" localSheetId="39">[1]INICIO!$Y$249:$Y$272</definedName>
    <definedName name="____________EJE4" localSheetId="40">[1]INICIO!$Y$249:$Y$272</definedName>
    <definedName name="____________EJE4" localSheetId="41">[1]INICIO!$Y$249:$Y$272</definedName>
    <definedName name="____________EJE4" localSheetId="42">[1]INICIO!$Y$249:$Y$272</definedName>
    <definedName name="____________EJE4" localSheetId="43">[1]INICIO!$Y$249:$Y$272</definedName>
    <definedName name="____________EJE4" localSheetId="44">[1]INICIO!$Y$249:$Y$272</definedName>
    <definedName name="____________EJE4" localSheetId="45">[1]INICIO!$Y$249:$Y$272</definedName>
    <definedName name="____________EJE4" localSheetId="46">[1]INICIO!$Y$249:$Y$272</definedName>
    <definedName name="____________EJE4" localSheetId="47">[1]INICIO!$Y$249:$Y$272</definedName>
    <definedName name="____________EJE4" localSheetId="48">[1]INICIO!$Y$249:$Y$272</definedName>
    <definedName name="____________EJE4" localSheetId="49">[1]INICIO!$Y$249:$Y$272</definedName>
    <definedName name="____________EJE4" localSheetId="50">[1]INICIO!$Y$249:$Y$272</definedName>
    <definedName name="____________EJE4" localSheetId="51">[1]INICIO!$Y$249:$Y$272</definedName>
    <definedName name="____________EJE4" localSheetId="52">[1]INICIO!$Y$249:$Y$272</definedName>
    <definedName name="____________EJE4" localSheetId="53">[1]INICIO!$Y$249:$Y$272</definedName>
    <definedName name="____________EJE4" localSheetId="54">[1]INICIO!$Y$249:$Y$272</definedName>
    <definedName name="____________EJE4" localSheetId="55">[1]INICIO!$Y$249:$Y$272</definedName>
    <definedName name="____________EJE4" localSheetId="64">[1]INICIO!$Y$249:$Y$272</definedName>
    <definedName name="____________EJE4" localSheetId="65">[1]INICIO!$Y$249:$Y$272</definedName>
    <definedName name="____________EJE4" localSheetId="66">[1]INICIO!$Y$249:$Y$272</definedName>
    <definedName name="____________EJE4" localSheetId="67">[1]INICIO!$Y$249:$Y$272</definedName>
    <definedName name="____________EJE4" localSheetId="68">[1]INICIO!$Y$249:$Y$272</definedName>
    <definedName name="____________EJE4" localSheetId="69">[1]INICIO!$Y$249:$Y$272</definedName>
    <definedName name="____________EJE4" localSheetId="70">[1]INICIO!$Y$249:$Y$272</definedName>
    <definedName name="____________EJE4" localSheetId="71">[1]INICIO!$Y$249:$Y$272</definedName>
    <definedName name="____________EJE4" localSheetId="56">[1]INICIO!$Y$249:$Y$272</definedName>
    <definedName name="____________EJE4" localSheetId="57">[1]INICIO!$Y$249:$Y$272</definedName>
    <definedName name="____________EJE4" localSheetId="58">[1]INICIO!$Y$249:$Y$272</definedName>
    <definedName name="____________EJE4" localSheetId="59">[1]INICIO!$Y$249:$Y$272</definedName>
    <definedName name="____________EJE4" localSheetId="60">[1]INICIO!$Y$249:$Y$272</definedName>
    <definedName name="____________EJE4" localSheetId="61">[1]INICIO!$Y$249:$Y$272</definedName>
    <definedName name="____________EJE4" localSheetId="62">[1]INICIO!$Y$249:$Y$272</definedName>
    <definedName name="____________EJE4" localSheetId="63">[1]INICIO!$Y$249:$Y$272</definedName>
    <definedName name="____________EJE4" localSheetId="72">[1]INICIO!$Y$249:$Y$272</definedName>
    <definedName name="____________EJE4" localSheetId="73">[1]INICIO!$Y$249:$Y$272</definedName>
    <definedName name="____________EJE4" localSheetId="74">[1]INICIO!$Y$249:$Y$272</definedName>
    <definedName name="____________EJE4" localSheetId="83">[1]INICIO!$Y$249:$Y$272</definedName>
    <definedName name="____________EJE4" localSheetId="82">[1]INICIO!$Y$249:$Y$272</definedName>
    <definedName name="____________EJE4" localSheetId="81">[1]INICIO!$Y$249:$Y$272</definedName>
    <definedName name="____________EJE4" localSheetId="80">[1]INICIO!$Y$249:$Y$272</definedName>
    <definedName name="____________EJE4" localSheetId="79">[1]INICIO!$Y$249:$Y$272</definedName>
    <definedName name="____________EJE4" localSheetId="78">[1]INICIO!$Y$249:$Y$272</definedName>
    <definedName name="____________EJE4" localSheetId="75">[1]INICIO!$Y$249:$Y$272</definedName>
    <definedName name="____________EJE4" localSheetId="76">[1]INICIO!$Y$249:$Y$272</definedName>
    <definedName name="____________EJE4" localSheetId="77">[1]INICIO!$Y$249:$Y$272</definedName>
    <definedName name="____________EJE4" localSheetId="84">[1]INICIO!$Y$249:$Y$272</definedName>
    <definedName name="____________EJE4" localSheetId="85">[1]INICIO!$Y$249:$Y$272</definedName>
    <definedName name="____________EJE4" localSheetId="86">[1]INICIO!$Y$249:$Y$272</definedName>
    <definedName name="____________EJE4" localSheetId="87">[1]INICIO!$Y$249:$Y$272</definedName>
    <definedName name="____________EJE4" localSheetId="88">[1]INICIO!$Y$249:$Y$272</definedName>
    <definedName name="____________EJE4" localSheetId="89">[1]INICIO!$Y$249:$Y$272</definedName>
    <definedName name="____________EJE4" localSheetId="90">[1]INICIO!$Y$249:$Y$272</definedName>
    <definedName name="____________EJE4" localSheetId="91">[3]INICIO!$Y$249:$Y$272</definedName>
    <definedName name="____________EJE4" localSheetId="92">[1]INICIO!$Y$249:$Y$272</definedName>
    <definedName name="____________EJE4" localSheetId="93">[1]INICIO!$Y$249:$Y$272</definedName>
    <definedName name="____________EJE4" localSheetId="95">[1]INICIO!$Y$249:$Y$272</definedName>
    <definedName name="____________EJE4" localSheetId="96">[1]INICIO!$Y$249:$Y$272</definedName>
    <definedName name="____________EJE4" localSheetId="97">[1]INICIO!$Y$249:$Y$272</definedName>
    <definedName name="____________EJE4" localSheetId="94">[1]INICIO!$Y$249:$Y$272</definedName>
    <definedName name="____________EJE4">[4]INICIO!$Y$249:$Y$272</definedName>
    <definedName name="____________EJE5" localSheetId="10">[1]INICIO!$Y$274:$Y$287</definedName>
    <definedName name="____________EJE5" localSheetId="11">[1]INICIO!$Y$274:$Y$287</definedName>
    <definedName name="____________EJE5" localSheetId="3">[2]INICIO!$Y$274:$Y$287</definedName>
    <definedName name="____________EJE5" localSheetId="4">[2]INICIO!$Y$274:$Y$287</definedName>
    <definedName name="____________EJE5" localSheetId="5">[2]INICIO!$Y$274:$Y$287</definedName>
    <definedName name="____________EJE5" localSheetId="6">[2]INICIO!$Y$274:$Y$287</definedName>
    <definedName name="____________EJE5" localSheetId="7">[2]INICIO!$Y$274:$Y$287</definedName>
    <definedName name="____________EJE5" localSheetId="8">[2]INICIO!$Y$274:$Y$287</definedName>
    <definedName name="____________EJE5" localSheetId="9">[2]INICIO!$Y$274:$Y$287</definedName>
    <definedName name="____________EJE5" localSheetId="1">[1]INICIO!$Y$274:$Y$287</definedName>
    <definedName name="____________EJE5" localSheetId="2">[1]INICIO!$Y$274:$Y$287</definedName>
    <definedName name="____________EJE5" localSheetId="28">[2]INICIO!$Y$274:$Y$287</definedName>
    <definedName name="____________EJE5" localSheetId="30">[1]INICIO!$Y$274:$Y$287</definedName>
    <definedName name="____________EJE5" localSheetId="29">[1]INICIO!$Y$274:$Y$287</definedName>
    <definedName name="____________EJE5" localSheetId="31">[1]INICIO!$Y$274:$Y$287</definedName>
    <definedName name="____________EJE5" localSheetId="32">[1]INICIO!$Y$274:$Y$287</definedName>
    <definedName name="____________EJE5" localSheetId="33">[1]INICIO!$Y$274:$Y$287</definedName>
    <definedName name="____________EJE5" localSheetId="34">[1]INICIO!$Y$274:$Y$287</definedName>
    <definedName name="____________EJE5" localSheetId="35">[1]INICIO!$Y$274:$Y$287</definedName>
    <definedName name="____________EJE5" localSheetId="36">[2]INICIO!$Y$274:$Y$287</definedName>
    <definedName name="____________EJE5" localSheetId="37">[1]INICIO!$Y$274:$Y$287</definedName>
    <definedName name="____________EJE5" localSheetId="38">[1]INICIO!$Y$274:$Y$287</definedName>
    <definedName name="____________EJE5" localSheetId="39">[1]INICIO!$Y$274:$Y$287</definedName>
    <definedName name="____________EJE5" localSheetId="40">[1]INICIO!$Y$274:$Y$287</definedName>
    <definedName name="____________EJE5" localSheetId="41">[1]INICIO!$Y$274:$Y$287</definedName>
    <definedName name="____________EJE5" localSheetId="42">[1]INICIO!$Y$274:$Y$287</definedName>
    <definedName name="____________EJE5" localSheetId="43">[1]INICIO!$Y$274:$Y$287</definedName>
    <definedName name="____________EJE5" localSheetId="44">[1]INICIO!$Y$274:$Y$287</definedName>
    <definedName name="____________EJE5" localSheetId="45">[1]INICIO!$Y$274:$Y$287</definedName>
    <definedName name="____________EJE5" localSheetId="46">[1]INICIO!$Y$274:$Y$287</definedName>
    <definedName name="____________EJE5" localSheetId="47">[1]INICIO!$Y$274:$Y$287</definedName>
    <definedName name="____________EJE5" localSheetId="48">[1]INICIO!$Y$274:$Y$287</definedName>
    <definedName name="____________EJE5" localSheetId="49">[1]INICIO!$Y$274:$Y$287</definedName>
    <definedName name="____________EJE5" localSheetId="50">[1]INICIO!$Y$274:$Y$287</definedName>
    <definedName name="____________EJE5" localSheetId="51">[1]INICIO!$Y$274:$Y$287</definedName>
    <definedName name="____________EJE5" localSheetId="52">[1]INICIO!$Y$274:$Y$287</definedName>
    <definedName name="____________EJE5" localSheetId="53">[1]INICIO!$Y$274:$Y$287</definedName>
    <definedName name="____________EJE5" localSheetId="54">[1]INICIO!$Y$274:$Y$287</definedName>
    <definedName name="____________EJE5" localSheetId="55">[1]INICIO!$Y$274:$Y$287</definedName>
    <definedName name="____________EJE5" localSheetId="64">[1]INICIO!$Y$274:$Y$287</definedName>
    <definedName name="____________EJE5" localSheetId="65">[1]INICIO!$Y$274:$Y$287</definedName>
    <definedName name="____________EJE5" localSheetId="66">[1]INICIO!$Y$274:$Y$287</definedName>
    <definedName name="____________EJE5" localSheetId="67">[1]INICIO!$Y$274:$Y$287</definedName>
    <definedName name="____________EJE5" localSheetId="68">[1]INICIO!$Y$274:$Y$287</definedName>
    <definedName name="____________EJE5" localSheetId="69">[1]INICIO!$Y$274:$Y$287</definedName>
    <definedName name="____________EJE5" localSheetId="70">[1]INICIO!$Y$274:$Y$287</definedName>
    <definedName name="____________EJE5" localSheetId="71">[1]INICIO!$Y$274:$Y$287</definedName>
    <definedName name="____________EJE5" localSheetId="56">[1]INICIO!$Y$274:$Y$287</definedName>
    <definedName name="____________EJE5" localSheetId="57">[1]INICIO!$Y$274:$Y$287</definedName>
    <definedName name="____________EJE5" localSheetId="58">[1]INICIO!$Y$274:$Y$287</definedName>
    <definedName name="____________EJE5" localSheetId="59">[1]INICIO!$Y$274:$Y$287</definedName>
    <definedName name="____________EJE5" localSheetId="60">[1]INICIO!$Y$274:$Y$287</definedName>
    <definedName name="____________EJE5" localSheetId="61">[1]INICIO!$Y$274:$Y$287</definedName>
    <definedName name="____________EJE5" localSheetId="62">[1]INICIO!$Y$274:$Y$287</definedName>
    <definedName name="____________EJE5" localSheetId="63">[1]INICIO!$Y$274:$Y$287</definedName>
    <definedName name="____________EJE5" localSheetId="72">[1]INICIO!$Y$274:$Y$287</definedName>
    <definedName name="____________EJE5" localSheetId="73">[1]INICIO!$Y$274:$Y$287</definedName>
    <definedName name="____________EJE5" localSheetId="74">[1]INICIO!$Y$274:$Y$287</definedName>
    <definedName name="____________EJE5" localSheetId="83">[1]INICIO!$Y$274:$Y$287</definedName>
    <definedName name="____________EJE5" localSheetId="82">[1]INICIO!$Y$274:$Y$287</definedName>
    <definedName name="____________EJE5" localSheetId="81">[1]INICIO!$Y$274:$Y$287</definedName>
    <definedName name="____________EJE5" localSheetId="80">[1]INICIO!$Y$274:$Y$287</definedName>
    <definedName name="____________EJE5" localSheetId="79">[1]INICIO!$Y$274:$Y$287</definedName>
    <definedName name="____________EJE5" localSheetId="78">[1]INICIO!$Y$274:$Y$287</definedName>
    <definedName name="____________EJE5" localSheetId="75">[1]INICIO!$Y$274:$Y$287</definedName>
    <definedName name="____________EJE5" localSheetId="76">[1]INICIO!$Y$274:$Y$287</definedName>
    <definedName name="____________EJE5" localSheetId="77">[1]INICIO!$Y$274:$Y$287</definedName>
    <definedName name="____________EJE5" localSheetId="84">[1]INICIO!$Y$274:$Y$287</definedName>
    <definedName name="____________EJE5" localSheetId="85">[1]INICIO!$Y$274:$Y$287</definedName>
    <definedName name="____________EJE5" localSheetId="86">[1]INICIO!$Y$274:$Y$287</definedName>
    <definedName name="____________EJE5" localSheetId="87">[1]INICIO!$Y$274:$Y$287</definedName>
    <definedName name="____________EJE5" localSheetId="88">[1]INICIO!$Y$274:$Y$287</definedName>
    <definedName name="____________EJE5" localSheetId="89">[1]INICIO!$Y$274:$Y$287</definedName>
    <definedName name="____________EJE5" localSheetId="90">[1]INICIO!$Y$274:$Y$287</definedName>
    <definedName name="____________EJE5" localSheetId="91">[3]INICIO!$Y$274:$Y$287</definedName>
    <definedName name="____________EJE5" localSheetId="92">[1]INICIO!$Y$274:$Y$287</definedName>
    <definedName name="____________EJE5" localSheetId="93">[1]INICIO!$Y$274:$Y$287</definedName>
    <definedName name="____________EJE5" localSheetId="95">[1]INICIO!$Y$274:$Y$287</definedName>
    <definedName name="____________EJE5" localSheetId="96">[1]INICIO!$Y$274:$Y$287</definedName>
    <definedName name="____________EJE5" localSheetId="97">[1]INICIO!$Y$274:$Y$287</definedName>
    <definedName name="____________EJE5" localSheetId="94">[1]INICIO!$Y$274:$Y$287</definedName>
    <definedName name="____________EJE5">[4]INICIO!$Y$274:$Y$287</definedName>
    <definedName name="____________EJE7" localSheetId="10">[1]INICIO!$Y$316:$Y$356</definedName>
    <definedName name="____________EJE7" localSheetId="11">[1]INICIO!$Y$316:$Y$356</definedName>
    <definedName name="____________EJE7" localSheetId="3">[2]INICIO!$Y$316:$Y$356</definedName>
    <definedName name="____________EJE7" localSheetId="4">[2]INICIO!$Y$316:$Y$356</definedName>
    <definedName name="____________EJE7" localSheetId="5">[2]INICIO!$Y$316:$Y$356</definedName>
    <definedName name="____________EJE7" localSheetId="6">[2]INICIO!$Y$316:$Y$356</definedName>
    <definedName name="____________EJE7" localSheetId="7">[2]INICIO!$Y$316:$Y$356</definedName>
    <definedName name="____________EJE7" localSheetId="8">[2]INICIO!$Y$316:$Y$356</definedName>
    <definedName name="____________EJE7" localSheetId="9">[2]INICIO!$Y$316:$Y$356</definedName>
    <definedName name="____________EJE7" localSheetId="1">[1]INICIO!$Y$316:$Y$356</definedName>
    <definedName name="____________EJE7" localSheetId="2">[1]INICIO!$Y$316:$Y$356</definedName>
    <definedName name="____________EJE7" localSheetId="28">[2]INICIO!$Y$316:$Y$356</definedName>
    <definedName name="____________EJE7" localSheetId="30">[1]INICIO!$Y$316:$Y$356</definedName>
    <definedName name="____________EJE7" localSheetId="29">[1]INICIO!$Y$316:$Y$356</definedName>
    <definedName name="____________EJE7" localSheetId="31">[1]INICIO!$Y$316:$Y$356</definedName>
    <definedName name="____________EJE7" localSheetId="32">[1]INICIO!$Y$316:$Y$356</definedName>
    <definedName name="____________EJE7" localSheetId="33">[1]INICIO!$Y$316:$Y$356</definedName>
    <definedName name="____________EJE7" localSheetId="34">[1]INICIO!$Y$316:$Y$356</definedName>
    <definedName name="____________EJE7" localSheetId="35">[1]INICIO!$Y$316:$Y$356</definedName>
    <definedName name="____________EJE7" localSheetId="36">[2]INICIO!$Y$316:$Y$356</definedName>
    <definedName name="____________EJE7" localSheetId="37">[1]INICIO!$Y$316:$Y$356</definedName>
    <definedName name="____________EJE7" localSheetId="38">[1]INICIO!$Y$316:$Y$356</definedName>
    <definedName name="____________EJE7" localSheetId="39">[1]INICIO!$Y$316:$Y$356</definedName>
    <definedName name="____________EJE7" localSheetId="40">[1]INICIO!$Y$316:$Y$356</definedName>
    <definedName name="____________EJE7" localSheetId="41">[1]INICIO!$Y$316:$Y$356</definedName>
    <definedName name="____________EJE7" localSheetId="42">[1]INICIO!$Y$316:$Y$356</definedName>
    <definedName name="____________EJE7" localSheetId="43">[1]INICIO!$Y$316:$Y$356</definedName>
    <definedName name="____________EJE7" localSheetId="44">[1]INICIO!$Y$316:$Y$356</definedName>
    <definedName name="____________EJE7" localSheetId="45">[1]INICIO!$Y$316:$Y$356</definedName>
    <definedName name="____________EJE7" localSheetId="46">[1]INICIO!$Y$316:$Y$356</definedName>
    <definedName name="____________EJE7" localSheetId="47">[1]INICIO!$Y$316:$Y$356</definedName>
    <definedName name="____________EJE7" localSheetId="48">[1]INICIO!$Y$316:$Y$356</definedName>
    <definedName name="____________EJE7" localSheetId="49">[1]INICIO!$Y$316:$Y$356</definedName>
    <definedName name="____________EJE7" localSheetId="50">[1]INICIO!$Y$316:$Y$356</definedName>
    <definedName name="____________EJE7" localSheetId="51">[1]INICIO!$Y$316:$Y$356</definedName>
    <definedName name="____________EJE7" localSheetId="52">[1]INICIO!$Y$316:$Y$356</definedName>
    <definedName name="____________EJE7" localSheetId="53">[1]INICIO!$Y$316:$Y$356</definedName>
    <definedName name="____________EJE7" localSheetId="54">[1]INICIO!$Y$316:$Y$356</definedName>
    <definedName name="____________EJE7" localSheetId="55">[1]INICIO!$Y$316:$Y$356</definedName>
    <definedName name="____________EJE7" localSheetId="64">[1]INICIO!$Y$316:$Y$356</definedName>
    <definedName name="____________EJE7" localSheetId="65">[1]INICIO!$Y$316:$Y$356</definedName>
    <definedName name="____________EJE7" localSheetId="66">[1]INICIO!$Y$316:$Y$356</definedName>
    <definedName name="____________EJE7" localSheetId="67">[1]INICIO!$Y$316:$Y$356</definedName>
    <definedName name="____________EJE7" localSheetId="68">[1]INICIO!$Y$316:$Y$356</definedName>
    <definedName name="____________EJE7" localSheetId="69">[1]INICIO!$Y$316:$Y$356</definedName>
    <definedName name="____________EJE7" localSheetId="70">[1]INICIO!$Y$316:$Y$356</definedName>
    <definedName name="____________EJE7" localSheetId="71">[1]INICIO!$Y$316:$Y$356</definedName>
    <definedName name="____________EJE7" localSheetId="56">[1]INICIO!$Y$316:$Y$356</definedName>
    <definedName name="____________EJE7" localSheetId="57">[1]INICIO!$Y$316:$Y$356</definedName>
    <definedName name="____________EJE7" localSheetId="58">[1]INICIO!$Y$316:$Y$356</definedName>
    <definedName name="____________EJE7" localSheetId="59">[1]INICIO!$Y$316:$Y$356</definedName>
    <definedName name="____________EJE7" localSheetId="60">[1]INICIO!$Y$316:$Y$356</definedName>
    <definedName name="____________EJE7" localSheetId="61">[1]INICIO!$Y$316:$Y$356</definedName>
    <definedName name="____________EJE7" localSheetId="62">[1]INICIO!$Y$316:$Y$356</definedName>
    <definedName name="____________EJE7" localSheetId="63">[1]INICIO!$Y$316:$Y$356</definedName>
    <definedName name="____________EJE7" localSheetId="72">[1]INICIO!$Y$316:$Y$356</definedName>
    <definedName name="____________EJE7" localSheetId="73">[1]INICIO!$Y$316:$Y$356</definedName>
    <definedName name="____________EJE7" localSheetId="74">[1]INICIO!$Y$316:$Y$356</definedName>
    <definedName name="____________EJE7" localSheetId="83">[1]INICIO!$Y$316:$Y$356</definedName>
    <definedName name="____________EJE7" localSheetId="82">[1]INICIO!$Y$316:$Y$356</definedName>
    <definedName name="____________EJE7" localSheetId="81">[1]INICIO!$Y$316:$Y$356</definedName>
    <definedName name="____________EJE7" localSheetId="80">[1]INICIO!$Y$316:$Y$356</definedName>
    <definedName name="____________EJE7" localSheetId="79">[1]INICIO!$Y$316:$Y$356</definedName>
    <definedName name="____________EJE7" localSheetId="78">[1]INICIO!$Y$316:$Y$356</definedName>
    <definedName name="____________EJE7" localSheetId="75">[1]INICIO!$Y$316:$Y$356</definedName>
    <definedName name="____________EJE7" localSheetId="76">[1]INICIO!$Y$316:$Y$356</definedName>
    <definedName name="____________EJE7" localSheetId="77">[1]INICIO!$Y$316:$Y$356</definedName>
    <definedName name="____________EJE7" localSheetId="84">[1]INICIO!$Y$316:$Y$356</definedName>
    <definedName name="____________EJE7" localSheetId="85">[1]INICIO!$Y$316:$Y$356</definedName>
    <definedName name="____________EJE7" localSheetId="86">[1]INICIO!$Y$316:$Y$356</definedName>
    <definedName name="____________EJE7" localSheetId="87">[1]INICIO!$Y$316:$Y$356</definedName>
    <definedName name="____________EJE7" localSheetId="88">[1]INICIO!$Y$316:$Y$356</definedName>
    <definedName name="____________EJE7" localSheetId="89">[1]INICIO!$Y$316:$Y$356</definedName>
    <definedName name="____________EJE7" localSheetId="90">[1]INICIO!$Y$316:$Y$356</definedName>
    <definedName name="____________EJE7" localSheetId="91">[3]INICIO!$Y$316:$Y$356</definedName>
    <definedName name="____________EJE7" localSheetId="92">[1]INICIO!$Y$316:$Y$356</definedName>
    <definedName name="____________EJE7" localSheetId="93">[1]INICIO!$Y$316:$Y$356</definedName>
    <definedName name="____________EJE7" localSheetId="95">[1]INICIO!$Y$316:$Y$356</definedName>
    <definedName name="____________EJE7" localSheetId="96">[1]INICIO!$Y$316:$Y$356</definedName>
    <definedName name="____________EJE7" localSheetId="97">[1]INICIO!$Y$316:$Y$356</definedName>
    <definedName name="____________EJE7" localSheetId="94">[1]INICIO!$Y$316:$Y$356</definedName>
    <definedName name="____________EJE7">[4]INICIO!$Y$316:$Y$356</definedName>
    <definedName name="___________EJE6" localSheetId="10">[1]INICIO!$Y$289:$Y$314</definedName>
    <definedName name="___________EJE6" localSheetId="11">[1]INICIO!$Y$289:$Y$314</definedName>
    <definedName name="___________EJE6" localSheetId="3">[2]INICIO!$Y$289:$Y$314</definedName>
    <definedName name="___________EJE6" localSheetId="4">[2]INICIO!$Y$289:$Y$314</definedName>
    <definedName name="___________EJE6" localSheetId="5">[2]INICIO!$Y$289:$Y$314</definedName>
    <definedName name="___________EJE6" localSheetId="6">[2]INICIO!$Y$289:$Y$314</definedName>
    <definedName name="___________EJE6" localSheetId="7">[2]INICIO!$Y$289:$Y$314</definedName>
    <definedName name="___________EJE6" localSheetId="8">[2]INICIO!$Y$289:$Y$314</definedName>
    <definedName name="___________EJE6" localSheetId="9">[2]INICIO!$Y$289:$Y$314</definedName>
    <definedName name="___________EJE6" localSheetId="1">[1]INICIO!$Y$289:$Y$314</definedName>
    <definedName name="___________EJE6" localSheetId="2">[1]INICIO!$Y$289:$Y$314</definedName>
    <definedName name="___________EJE6" localSheetId="28">[2]INICIO!$Y$289:$Y$314</definedName>
    <definedName name="___________EJE6" localSheetId="30">[1]INICIO!$Y$289:$Y$314</definedName>
    <definedName name="___________EJE6" localSheetId="29">[1]INICIO!$Y$289:$Y$314</definedName>
    <definedName name="___________EJE6" localSheetId="31">[1]INICIO!$Y$289:$Y$314</definedName>
    <definedName name="___________EJE6" localSheetId="32">[1]INICIO!$Y$289:$Y$314</definedName>
    <definedName name="___________EJE6" localSheetId="33">[1]INICIO!$Y$289:$Y$314</definedName>
    <definedName name="___________EJE6" localSheetId="34">[1]INICIO!$Y$289:$Y$314</definedName>
    <definedName name="___________EJE6" localSheetId="35">[1]INICIO!$Y$289:$Y$314</definedName>
    <definedName name="___________EJE6" localSheetId="36">[2]INICIO!$Y$289:$Y$314</definedName>
    <definedName name="___________EJE6" localSheetId="37">[1]INICIO!$Y$289:$Y$314</definedName>
    <definedName name="___________EJE6" localSheetId="38">[1]INICIO!$Y$289:$Y$314</definedName>
    <definedName name="___________EJE6" localSheetId="39">[1]INICIO!$Y$289:$Y$314</definedName>
    <definedName name="___________EJE6" localSheetId="40">[1]INICIO!$Y$289:$Y$314</definedName>
    <definedName name="___________EJE6" localSheetId="41">[1]INICIO!$Y$289:$Y$314</definedName>
    <definedName name="___________EJE6" localSheetId="42">[1]INICIO!$Y$289:$Y$314</definedName>
    <definedName name="___________EJE6" localSheetId="43">[1]INICIO!$Y$289:$Y$314</definedName>
    <definedName name="___________EJE6" localSheetId="44">[1]INICIO!$Y$289:$Y$314</definedName>
    <definedName name="___________EJE6" localSheetId="45">[1]INICIO!$Y$289:$Y$314</definedName>
    <definedName name="___________EJE6" localSheetId="46">[1]INICIO!$Y$289:$Y$314</definedName>
    <definedName name="___________EJE6" localSheetId="47">[1]INICIO!$Y$289:$Y$314</definedName>
    <definedName name="___________EJE6" localSheetId="48">[1]INICIO!$Y$289:$Y$314</definedName>
    <definedName name="___________EJE6" localSheetId="49">[1]INICIO!$Y$289:$Y$314</definedName>
    <definedName name="___________EJE6" localSheetId="50">[1]INICIO!$Y$289:$Y$314</definedName>
    <definedName name="___________EJE6" localSheetId="51">[1]INICIO!$Y$289:$Y$314</definedName>
    <definedName name="___________EJE6" localSheetId="52">[1]INICIO!$Y$289:$Y$314</definedName>
    <definedName name="___________EJE6" localSheetId="53">[1]INICIO!$Y$289:$Y$314</definedName>
    <definedName name="___________EJE6" localSheetId="54">[1]INICIO!$Y$289:$Y$314</definedName>
    <definedName name="___________EJE6" localSheetId="55">[1]INICIO!$Y$289:$Y$314</definedName>
    <definedName name="___________EJE6" localSheetId="64">[1]INICIO!$Y$289:$Y$314</definedName>
    <definedName name="___________EJE6" localSheetId="65">[1]INICIO!$Y$289:$Y$314</definedName>
    <definedName name="___________EJE6" localSheetId="66">[1]INICIO!$Y$289:$Y$314</definedName>
    <definedName name="___________EJE6" localSheetId="67">[1]INICIO!$Y$289:$Y$314</definedName>
    <definedName name="___________EJE6" localSheetId="68">[1]INICIO!$Y$289:$Y$314</definedName>
    <definedName name="___________EJE6" localSheetId="69">[1]INICIO!$Y$289:$Y$314</definedName>
    <definedName name="___________EJE6" localSheetId="70">[1]INICIO!$Y$289:$Y$314</definedName>
    <definedName name="___________EJE6" localSheetId="71">[1]INICIO!$Y$289:$Y$314</definedName>
    <definedName name="___________EJE6" localSheetId="56">[1]INICIO!$Y$289:$Y$314</definedName>
    <definedName name="___________EJE6" localSheetId="57">[1]INICIO!$Y$289:$Y$314</definedName>
    <definedName name="___________EJE6" localSheetId="58">[1]INICIO!$Y$289:$Y$314</definedName>
    <definedName name="___________EJE6" localSheetId="59">[1]INICIO!$Y$289:$Y$314</definedName>
    <definedName name="___________EJE6" localSheetId="60">[1]INICIO!$Y$289:$Y$314</definedName>
    <definedName name="___________EJE6" localSheetId="61">[1]INICIO!$Y$289:$Y$314</definedName>
    <definedName name="___________EJE6" localSheetId="62">[1]INICIO!$Y$289:$Y$314</definedName>
    <definedName name="___________EJE6" localSheetId="63">[1]INICIO!$Y$289:$Y$314</definedName>
    <definedName name="___________EJE6" localSheetId="72">[1]INICIO!$Y$289:$Y$314</definedName>
    <definedName name="___________EJE6" localSheetId="73">[1]INICIO!$Y$289:$Y$314</definedName>
    <definedName name="___________EJE6" localSheetId="74">[1]INICIO!$Y$289:$Y$314</definedName>
    <definedName name="___________EJE6" localSheetId="83">[1]INICIO!$Y$289:$Y$314</definedName>
    <definedName name="___________EJE6" localSheetId="82">[1]INICIO!$Y$289:$Y$314</definedName>
    <definedName name="___________EJE6" localSheetId="81">[1]INICIO!$Y$289:$Y$314</definedName>
    <definedName name="___________EJE6" localSheetId="80">[1]INICIO!$Y$289:$Y$314</definedName>
    <definedName name="___________EJE6" localSheetId="79">[1]INICIO!$Y$289:$Y$314</definedName>
    <definedName name="___________EJE6" localSheetId="78">[1]INICIO!$Y$289:$Y$314</definedName>
    <definedName name="___________EJE6" localSheetId="75">[1]INICIO!$Y$289:$Y$314</definedName>
    <definedName name="___________EJE6" localSheetId="76">[1]INICIO!$Y$289:$Y$314</definedName>
    <definedName name="___________EJE6" localSheetId="77">[1]INICIO!$Y$289:$Y$314</definedName>
    <definedName name="___________EJE6" localSheetId="84">[1]INICIO!$Y$289:$Y$314</definedName>
    <definedName name="___________EJE6" localSheetId="85">[1]INICIO!$Y$289:$Y$314</definedName>
    <definedName name="___________EJE6" localSheetId="86">[1]INICIO!$Y$289:$Y$314</definedName>
    <definedName name="___________EJE6" localSheetId="87">[1]INICIO!$Y$289:$Y$314</definedName>
    <definedName name="___________EJE6" localSheetId="88">[1]INICIO!$Y$289:$Y$314</definedName>
    <definedName name="___________EJE6" localSheetId="89">[1]INICIO!$Y$289:$Y$314</definedName>
    <definedName name="___________EJE6" localSheetId="90">[1]INICIO!$Y$289:$Y$314</definedName>
    <definedName name="___________EJE6" localSheetId="91">[3]INICIO!$Y$289:$Y$314</definedName>
    <definedName name="___________EJE6" localSheetId="92">[1]INICIO!$Y$289:$Y$314</definedName>
    <definedName name="___________EJE6" localSheetId="93">[1]INICIO!$Y$289:$Y$314</definedName>
    <definedName name="___________EJE6" localSheetId="95">[1]INICIO!$Y$289:$Y$314</definedName>
    <definedName name="___________EJE6" localSheetId="96">[1]INICIO!$Y$289:$Y$314</definedName>
    <definedName name="___________EJE6" localSheetId="97">[1]INICIO!$Y$289:$Y$314</definedName>
    <definedName name="___________EJE6" localSheetId="94">[1]INICIO!$Y$289:$Y$314</definedName>
    <definedName name="___________EJE6">[4]INICIO!$Y$289:$Y$314</definedName>
    <definedName name="__________EJE1" localSheetId="10">[1]INICIO!$Y$166:$Y$186</definedName>
    <definedName name="__________EJE1" localSheetId="11">[1]INICIO!$Y$166:$Y$186</definedName>
    <definedName name="__________EJE1" localSheetId="3">[2]INICIO!$Y$166:$Y$186</definedName>
    <definedName name="__________EJE1" localSheetId="4">[2]INICIO!$Y$166:$Y$186</definedName>
    <definedName name="__________EJE1" localSheetId="5">[2]INICIO!$Y$166:$Y$186</definedName>
    <definedName name="__________EJE1" localSheetId="6">[2]INICIO!$Y$166:$Y$186</definedName>
    <definedName name="__________EJE1" localSheetId="7">[2]INICIO!$Y$166:$Y$186</definedName>
    <definedName name="__________EJE1" localSheetId="8">[2]INICIO!$Y$166:$Y$186</definedName>
    <definedName name="__________EJE1" localSheetId="9">[2]INICIO!$Y$166:$Y$186</definedName>
    <definedName name="__________EJE1" localSheetId="1">[1]INICIO!$Y$166:$Y$186</definedName>
    <definedName name="__________EJE1" localSheetId="2">[1]INICIO!$Y$166:$Y$186</definedName>
    <definedName name="__________EJE1" localSheetId="28">[2]INICIO!$Y$166:$Y$186</definedName>
    <definedName name="__________EJE1" localSheetId="30">[1]INICIO!$Y$166:$Y$186</definedName>
    <definedName name="__________EJE1" localSheetId="29">[1]INICIO!$Y$166:$Y$186</definedName>
    <definedName name="__________EJE1" localSheetId="31">[1]INICIO!$Y$166:$Y$186</definedName>
    <definedName name="__________EJE1" localSheetId="32">[1]INICIO!$Y$166:$Y$186</definedName>
    <definedName name="__________EJE1" localSheetId="33">[1]INICIO!$Y$166:$Y$186</definedName>
    <definedName name="__________EJE1" localSheetId="34">[1]INICIO!$Y$166:$Y$186</definedName>
    <definedName name="__________EJE1" localSheetId="35">[1]INICIO!$Y$166:$Y$186</definedName>
    <definedName name="__________EJE1" localSheetId="36">[2]INICIO!$Y$166:$Y$186</definedName>
    <definedName name="__________EJE1" localSheetId="37">[1]INICIO!$Y$166:$Y$186</definedName>
    <definedName name="__________EJE1" localSheetId="38">[1]INICIO!$Y$166:$Y$186</definedName>
    <definedName name="__________EJE1" localSheetId="39">[1]INICIO!$Y$166:$Y$186</definedName>
    <definedName name="__________EJE1" localSheetId="40">[1]INICIO!$Y$166:$Y$186</definedName>
    <definedName name="__________EJE1" localSheetId="41">[1]INICIO!$Y$166:$Y$186</definedName>
    <definedName name="__________EJE1" localSheetId="42">[1]INICIO!$Y$166:$Y$186</definedName>
    <definedName name="__________EJE1" localSheetId="43">[1]INICIO!$Y$166:$Y$186</definedName>
    <definedName name="__________EJE1" localSheetId="44">[1]INICIO!$Y$166:$Y$186</definedName>
    <definedName name="__________EJE1" localSheetId="45">[1]INICIO!$Y$166:$Y$186</definedName>
    <definedName name="__________EJE1" localSheetId="46">[1]INICIO!$Y$166:$Y$186</definedName>
    <definedName name="__________EJE1" localSheetId="47">[1]INICIO!$Y$166:$Y$186</definedName>
    <definedName name="__________EJE1" localSheetId="48">[1]INICIO!$Y$166:$Y$186</definedName>
    <definedName name="__________EJE1" localSheetId="49">[1]INICIO!$Y$166:$Y$186</definedName>
    <definedName name="__________EJE1" localSheetId="50">[1]INICIO!$Y$166:$Y$186</definedName>
    <definedName name="__________EJE1" localSheetId="51">[1]INICIO!$Y$166:$Y$186</definedName>
    <definedName name="__________EJE1" localSheetId="52">[1]INICIO!$Y$166:$Y$186</definedName>
    <definedName name="__________EJE1" localSheetId="53">[1]INICIO!$Y$166:$Y$186</definedName>
    <definedName name="__________EJE1" localSheetId="54">[1]INICIO!$Y$166:$Y$186</definedName>
    <definedName name="__________EJE1" localSheetId="55">[1]INICIO!$Y$166:$Y$186</definedName>
    <definedName name="__________EJE1" localSheetId="64">[1]INICIO!$Y$166:$Y$186</definedName>
    <definedName name="__________EJE1" localSheetId="65">[1]INICIO!$Y$166:$Y$186</definedName>
    <definedName name="__________EJE1" localSheetId="66">[1]INICIO!$Y$166:$Y$186</definedName>
    <definedName name="__________EJE1" localSheetId="67">[1]INICIO!$Y$166:$Y$186</definedName>
    <definedName name="__________EJE1" localSheetId="68">[1]INICIO!$Y$166:$Y$186</definedName>
    <definedName name="__________EJE1" localSheetId="69">[1]INICIO!$Y$166:$Y$186</definedName>
    <definedName name="__________EJE1" localSheetId="70">[1]INICIO!$Y$166:$Y$186</definedName>
    <definedName name="__________EJE1" localSheetId="71">[1]INICIO!$Y$166:$Y$186</definedName>
    <definedName name="__________EJE1" localSheetId="56">[1]INICIO!$Y$166:$Y$186</definedName>
    <definedName name="__________EJE1" localSheetId="57">[1]INICIO!$Y$166:$Y$186</definedName>
    <definedName name="__________EJE1" localSheetId="58">[1]INICIO!$Y$166:$Y$186</definedName>
    <definedName name="__________EJE1" localSheetId="59">[1]INICIO!$Y$166:$Y$186</definedName>
    <definedName name="__________EJE1" localSheetId="60">[1]INICIO!$Y$166:$Y$186</definedName>
    <definedName name="__________EJE1" localSheetId="61">[1]INICIO!$Y$166:$Y$186</definedName>
    <definedName name="__________EJE1" localSheetId="62">[1]INICIO!$Y$166:$Y$186</definedName>
    <definedName name="__________EJE1" localSheetId="63">[1]INICIO!$Y$166:$Y$186</definedName>
    <definedName name="__________EJE1" localSheetId="72">[1]INICIO!$Y$166:$Y$186</definedName>
    <definedName name="__________EJE1" localSheetId="73">[1]INICIO!$Y$166:$Y$186</definedName>
    <definedName name="__________EJE1" localSheetId="74">[1]INICIO!$Y$166:$Y$186</definedName>
    <definedName name="__________EJE1" localSheetId="83">[1]INICIO!$Y$166:$Y$186</definedName>
    <definedName name="__________EJE1" localSheetId="82">[1]INICIO!$Y$166:$Y$186</definedName>
    <definedName name="__________EJE1" localSheetId="81">[1]INICIO!$Y$166:$Y$186</definedName>
    <definedName name="__________EJE1" localSheetId="80">[1]INICIO!$Y$166:$Y$186</definedName>
    <definedName name="__________EJE1" localSheetId="79">[1]INICIO!$Y$166:$Y$186</definedName>
    <definedName name="__________EJE1" localSheetId="78">[1]INICIO!$Y$166:$Y$186</definedName>
    <definedName name="__________EJE1" localSheetId="75">[1]INICIO!$Y$166:$Y$186</definedName>
    <definedName name="__________EJE1" localSheetId="76">[1]INICIO!$Y$166:$Y$186</definedName>
    <definedName name="__________EJE1" localSheetId="77">[1]INICIO!$Y$166:$Y$186</definedName>
    <definedName name="__________EJE1" localSheetId="84">[1]INICIO!$Y$166:$Y$186</definedName>
    <definedName name="__________EJE1" localSheetId="85">[1]INICIO!$Y$166:$Y$186</definedName>
    <definedName name="__________EJE1" localSheetId="86">[1]INICIO!$Y$166:$Y$186</definedName>
    <definedName name="__________EJE1" localSheetId="87">[1]INICIO!$Y$166:$Y$186</definedName>
    <definedName name="__________EJE1" localSheetId="88">[1]INICIO!$Y$166:$Y$186</definedName>
    <definedName name="__________EJE1" localSheetId="89">[1]INICIO!$Y$166:$Y$186</definedName>
    <definedName name="__________EJE1" localSheetId="90">[1]INICIO!$Y$166:$Y$186</definedName>
    <definedName name="__________EJE1" localSheetId="91">[3]INICIO!$Y$166:$Y$186</definedName>
    <definedName name="__________EJE1" localSheetId="92">[1]INICIO!$Y$166:$Y$186</definedName>
    <definedName name="__________EJE1" localSheetId="93">[1]INICIO!$Y$166:$Y$186</definedName>
    <definedName name="__________EJE1" localSheetId="95">[1]INICIO!$Y$166:$Y$186</definedName>
    <definedName name="__________EJE1" localSheetId="96">[1]INICIO!$Y$166:$Y$186</definedName>
    <definedName name="__________EJE1" localSheetId="97">[1]INICIO!$Y$166:$Y$186</definedName>
    <definedName name="__________EJE1" localSheetId="94">[1]INICIO!$Y$166:$Y$186</definedName>
    <definedName name="__________EJE1">[4]INICIO!$Y$166:$Y$186</definedName>
    <definedName name="__________EJE2" localSheetId="10">[1]INICIO!$Y$188:$Y$229</definedName>
    <definedName name="__________EJE2" localSheetId="11">[1]INICIO!$Y$188:$Y$229</definedName>
    <definedName name="__________EJE2" localSheetId="3">[2]INICIO!$Y$188:$Y$229</definedName>
    <definedName name="__________EJE2" localSheetId="4">[2]INICIO!$Y$188:$Y$229</definedName>
    <definedName name="__________EJE2" localSheetId="5">[2]INICIO!$Y$188:$Y$229</definedName>
    <definedName name="__________EJE2" localSheetId="6">[2]INICIO!$Y$188:$Y$229</definedName>
    <definedName name="__________EJE2" localSheetId="7">[2]INICIO!$Y$188:$Y$229</definedName>
    <definedName name="__________EJE2" localSheetId="8">[2]INICIO!$Y$188:$Y$229</definedName>
    <definedName name="__________EJE2" localSheetId="9">[2]INICIO!$Y$188:$Y$229</definedName>
    <definedName name="__________EJE2" localSheetId="1">[1]INICIO!$Y$188:$Y$229</definedName>
    <definedName name="__________EJE2" localSheetId="2">[1]INICIO!$Y$188:$Y$229</definedName>
    <definedName name="__________EJE2" localSheetId="28">[2]INICIO!$Y$188:$Y$229</definedName>
    <definedName name="__________EJE2" localSheetId="30">[1]INICIO!$Y$188:$Y$229</definedName>
    <definedName name="__________EJE2" localSheetId="29">[1]INICIO!$Y$188:$Y$229</definedName>
    <definedName name="__________EJE2" localSheetId="31">[1]INICIO!$Y$188:$Y$229</definedName>
    <definedName name="__________EJE2" localSheetId="32">[1]INICIO!$Y$188:$Y$229</definedName>
    <definedName name="__________EJE2" localSheetId="33">[1]INICIO!$Y$188:$Y$229</definedName>
    <definedName name="__________EJE2" localSheetId="34">[1]INICIO!$Y$188:$Y$229</definedName>
    <definedName name="__________EJE2" localSheetId="35">[1]INICIO!$Y$188:$Y$229</definedName>
    <definedName name="__________EJE2" localSheetId="36">[2]INICIO!$Y$188:$Y$229</definedName>
    <definedName name="__________EJE2" localSheetId="37">[1]INICIO!$Y$188:$Y$229</definedName>
    <definedName name="__________EJE2" localSheetId="38">[1]INICIO!$Y$188:$Y$229</definedName>
    <definedName name="__________EJE2" localSheetId="39">[1]INICIO!$Y$188:$Y$229</definedName>
    <definedName name="__________EJE2" localSheetId="40">[1]INICIO!$Y$188:$Y$229</definedName>
    <definedName name="__________EJE2" localSheetId="41">[1]INICIO!$Y$188:$Y$229</definedName>
    <definedName name="__________EJE2" localSheetId="42">[1]INICIO!$Y$188:$Y$229</definedName>
    <definedName name="__________EJE2" localSheetId="43">[1]INICIO!$Y$188:$Y$229</definedName>
    <definedName name="__________EJE2" localSheetId="44">[1]INICIO!$Y$188:$Y$229</definedName>
    <definedName name="__________EJE2" localSheetId="45">[1]INICIO!$Y$188:$Y$229</definedName>
    <definedName name="__________EJE2" localSheetId="46">[1]INICIO!$Y$188:$Y$229</definedName>
    <definedName name="__________EJE2" localSheetId="47">[1]INICIO!$Y$188:$Y$229</definedName>
    <definedName name="__________EJE2" localSheetId="48">[1]INICIO!$Y$188:$Y$229</definedName>
    <definedName name="__________EJE2" localSheetId="49">[1]INICIO!$Y$188:$Y$229</definedName>
    <definedName name="__________EJE2" localSheetId="50">[1]INICIO!$Y$188:$Y$229</definedName>
    <definedName name="__________EJE2" localSheetId="51">[1]INICIO!$Y$188:$Y$229</definedName>
    <definedName name="__________EJE2" localSheetId="52">[1]INICIO!$Y$188:$Y$229</definedName>
    <definedName name="__________EJE2" localSheetId="53">[1]INICIO!$Y$188:$Y$229</definedName>
    <definedName name="__________EJE2" localSheetId="54">[1]INICIO!$Y$188:$Y$229</definedName>
    <definedName name="__________EJE2" localSheetId="55">[1]INICIO!$Y$188:$Y$229</definedName>
    <definedName name="__________EJE2" localSheetId="64">[1]INICIO!$Y$188:$Y$229</definedName>
    <definedName name="__________EJE2" localSheetId="65">[1]INICIO!$Y$188:$Y$229</definedName>
    <definedName name="__________EJE2" localSheetId="66">[1]INICIO!$Y$188:$Y$229</definedName>
    <definedName name="__________EJE2" localSheetId="67">[1]INICIO!$Y$188:$Y$229</definedName>
    <definedName name="__________EJE2" localSheetId="68">[1]INICIO!$Y$188:$Y$229</definedName>
    <definedName name="__________EJE2" localSheetId="69">[1]INICIO!$Y$188:$Y$229</definedName>
    <definedName name="__________EJE2" localSheetId="70">[1]INICIO!$Y$188:$Y$229</definedName>
    <definedName name="__________EJE2" localSheetId="71">[1]INICIO!$Y$188:$Y$229</definedName>
    <definedName name="__________EJE2" localSheetId="56">[1]INICIO!$Y$188:$Y$229</definedName>
    <definedName name="__________EJE2" localSheetId="57">[1]INICIO!$Y$188:$Y$229</definedName>
    <definedName name="__________EJE2" localSheetId="58">[1]INICIO!$Y$188:$Y$229</definedName>
    <definedName name="__________EJE2" localSheetId="59">[1]INICIO!$Y$188:$Y$229</definedName>
    <definedName name="__________EJE2" localSheetId="60">[1]INICIO!$Y$188:$Y$229</definedName>
    <definedName name="__________EJE2" localSheetId="61">[1]INICIO!$Y$188:$Y$229</definedName>
    <definedName name="__________EJE2" localSheetId="62">[1]INICIO!$Y$188:$Y$229</definedName>
    <definedName name="__________EJE2" localSheetId="63">[1]INICIO!$Y$188:$Y$229</definedName>
    <definedName name="__________EJE2" localSheetId="72">[1]INICIO!$Y$188:$Y$229</definedName>
    <definedName name="__________EJE2" localSheetId="73">[1]INICIO!$Y$188:$Y$229</definedName>
    <definedName name="__________EJE2" localSheetId="74">[1]INICIO!$Y$188:$Y$229</definedName>
    <definedName name="__________EJE2" localSheetId="83">[1]INICIO!$Y$188:$Y$229</definedName>
    <definedName name="__________EJE2" localSheetId="82">[1]INICIO!$Y$188:$Y$229</definedName>
    <definedName name="__________EJE2" localSheetId="81">[1]INICIO!$Y$188:$Y$229</definedName>
    <definedName name="__________EJE2" localSheetId="80">[1]INICIO!$Y$188:$Y$229</definedName>
    <definedName name="__________EJE2" localSheetId="79">[1]INICIO!$Y$188:$Y$229</definedName>
    <definedName name="__________EJE2" localSheetId="78">[1]INICIO!$Y$188:$Y$229</definedName>
    <definedName name="__________EJE2" localSheetId="75">[1]INICIO!$Y$188:$Y$229</definedName>
    <definedName name="__________EJE2" localSheetId="76">[1]INICIO!$Y$188:$Y$229</definedName>
    <definedName name="__________EJE2" localSheetId="77">[1]INICIO!$Y$188:$Y$229</definedName>
    <definedName name="__________EJE2" localSheetId="84">[1]INICIO!$Y$188:$Y$229</definedName>
    <definedName name="__________EJE2" localSheetId="85">[1]INICIO!$Y$188:$Y$229</definedName>
    <definedName name="__________EJE2" localSheetId="86">[1]INICIO!$Y$188:$Y$229</definedName>
    <definedName name="__________EJE2" localSheetId="87">[1]INICIO!$Y$188:$Y$229</definedName>
    <definedName name="__________EJE2" localSheetId="88">[1]INICIO!$Y$188:$Y$229</definedName>
    <definedName name="__________EJE2" localSheetId="89">[1]INICIO!$Y$188:$Y$229</definedName>
    <definedName name="__________EJE2" localSheetId="90">[1]INICIO!$Y$188:$Y$229</definedName>
    <definedName name="__________EJE2" localSheetId="91">[3]INICIO!$Y$188:$Y$229</definedName>
    <definedName name="__________EJE2" localSheetId="92">[1]INICIO!$Y$188:$Y$229</definedName>
    <definedName name="__________EJE2" localSheetId="93">[1]INICIO!$Y$188:$Y$229</definedName>
    <definedName name="__________EJE2" localSheetId="95">[1]INICIO!$Y$188:$Y$229</definedName>
    <definedName name="__________EJE2" localSheetId="96">[1]INICIO!$Y$188:$Y$229</definedName>
    <definedName name="__________EJE2" localSheetId="97">[1]INICIO!$Y$188:$Y$229</definedName>
    <definedName name="__________EJE2" localSheetId="94">[1]INICIO!$Y$188:$Y$229</definedName>
    <definedName name="__________EJE2">[4]INICIO!$Y$188:$Y$229</definedName>
    <definedName name="__________EJE3" localSheetId="10">[1]INICIO!$Y$231:$Y$247</definedName>
    <definedName name="__________EJE3" localSheetId="11">[1]INICIO!$Y$231:$Y$247</definedName>
    <definedName name="__________EJE3" localSheetId="3">[2]INICIO!$Y$231:$Y$247</definedName>
    <definedName name="__________EJE3" localSheetId="4">[2]INICIO!$Y$231:$Y$247</definedName>
    <definedName name="__________EJE3" localSheetId="5">[2]INICIO!$Y$231:$Y$247</definedName>
    <definedName name="__________EJE3" localSheetId="6">[2]INICIO!$Y$231:$Y$247</definedName>
    <definedName name="__________EJE3" localSheetId="7">[2]INICIO!$Y$231:$Y$247</definedName>
    <definedName name="__________EJE3" localSheetId="8">[2]INICIO!$Y$231:$Y$247</definedName>
    <definedName name="__________EJE3" localSheetId="9">[2]INICIO!$Y$231:$Y$247</definedName>
    <definedName name="__________EJE3" localSheetId="1">[1]INICIO!$Y$231:$Y$247</definedName>
    <definedName name="__________EJE3" localSheetId="2">[1]INICIO!$Y$231:$Y$247</definedName>
    <definedName name="__________EJE3" localSheetId="28">[2]INICIO!$Y$231:$Y$247</definedName>
    <definedName name="__________EJE3" localSheetId="30">[1]INICIO!$Y$231:$Y$247</definedName>
    <definedName name="__________EJE3" localSheetId="29">[1]INICIO!$Y$231:$Y$247</definedName>
    <definedName name="__________EJE3" localSheetId="31">[1]INICIO!$Y$231:$Y$247</definedName>
    <definedName name="__________EJE3" localSheetId="32">[1]INICIO!$Y$231:$Y$247</definedName>
    <definedName name="__________EJE3" localSheetId="33">[1]INICIO!$Y$231:$Y$247</definedName>
    <definedName name="__________EJE3" localSheetId="34">[1]INICIO!$Y$231:$Y$247</definedName>
    <definedName name="__________EJE3" localSheetId="35">[1]INICIO!$Y$231:$Y$247</definedName>
    <definedName name="__________EJE3" localSheetId="36">[2]INICIO!$Y$231:$Y$247</definedName>
    <definedName name="__________EJE3" localSheetId="37">[1]INICIO!$Y$231:$Y$247</definedName>
    <definedName name="__________EJE3" localSheetId="38">[1]INICIO!$Y$231:$Y$247</definedName>
    <definedName name="__________EJE3" localSheetId="39">[1]INICIO!$Y$231:$Y$247</definedName>
    <definedName name="__________EJE3" localSheetId="40">[1]INICIO!$Y$231:$Y$247</definedName>
    <definedName name="__________EJE3" localSheetId="41">[1]INICIO!$Y$231:$Y$247</definedName>
    <definedName name="__________EJE3" localSheetId="42">[1]INICIO!$Y$231:$Y$247</definedName>
    <definedName name="__________EJE3" localSheetId="43">[1]INICIO!$Y$231:$Y$247</definedName>
    <definedName name="__________EJE3" localSheetId="44">[1]INICIO!$Y$231:$Y$247</definedName>
    <definedName name="__________EJE3" localSheetId="45">[1]INICIO!$Y$231:$Y$247</definedName>
    <definedName name="__________EJE3" localSheetId="46">[1]INICIO!$Y$231:$Y$247</definedName>
    <definedName name="__________EJE3" localSheetId="47">[1]INICIO!$Y$231:$Y$247</definedName>
    <definedName name="__________EJE3" localSheetId="48">[1]INICIO!$Y$231:$Y$247</definedName>
    <definedName name="__________EJE3" localSheetId="49">[1]INICIO!$Y$231:$Y$247</definedName>
    <definedName name="__________EJE3" localSheetId="50">[1]INICIO!$Y$231:$Y$247</definedName>
    <definedName name="__________EJE3" localSheetId="51">[1]INICIO!$Y$231:$Y$247</definedName>
    <definedName name="__________EJE3" localSheetId="52">[1]INICIO!$Y$231:$Y$247</definedName>
    <definedName name="__________EJE3" localSheetId="53">[1]INICIO!$Y$231:$Y$247</definedName>
    <definedName name="__________EJE3" localSheetId="54">[1]INICIO!$Y$231:$Y$247</definedName>
    <definedName name="__________EJE3" localSheetId="55">[1]INICIO!$Y$231:$Y$247</definedName>
    <definedName name="__________EJE3" localSheetId="64">[1]INICIO!$Y$231:$Y$247</definedName>
    <definedName name="__________EJE3" localSheetId="65">[1]INICIO!$Y$231:$Y$247</definedName>
    <definedName name="__________EJE3" localSheetId="66">[1]INICIO!$Y$231:$Y$247</definedName>
    <definedName name="__________EJE3" localSheetId="67">[1]INICIO!$Y$231:$Y$247</definedName>
    <definedName name="__________EJE3" localSheetId="68">[1]INICIO!$Y$231:$Y$247</definedName>
    <definedName name="__________EJE3" localSheetId="69">[1]INICIO!$Y$231:$Y$247</definedName>
    <definedName name="__________EJE3" localSheetId="70">[1]INICIO!$Y$231:$Y$247</definedName>
    <definedName name="__________EJE3" localSheetId="71">[1]INICIO!$Y$231:$Y$247</definedName>
    <definedName name="__________EJE3" localSheetId="56">[1]INICIO!$Y$231:$Y$247</definedName>
    <definedName name="__________EJE3" localSheetId="57">[1]INICIO!$Y$231:$Y$247</definedName>
    <definedName name="__________EJE3" localSheetId="58">[1]INICIO!$Y$231:$Y$247</definedName>
    <definedName name="__________EJE3" localSheetId="59">[1]INICIO!$Y$231:$Y$247</definedName>
    <definedName name="__________EJE3" localSheetId="60">[1]INICIO!$Y$231:$Y$247</definedName>
    <definedName name="__________EJE3" localSheetId="61">[1]INICIO!$Y$231:$Y$247</definedName>
    <definedName name="__________EJE3" localSheetId="62">[1]INICIO!$Y$231:$Y$247</definedName>
    <definedName name="__________EJE3" localSheetId="63">[1]INICIO!$Y$231:$Y$247</definedName>
    <definedName name="__________EJE3" localSheetId="72">[1]INICIO!$Y$231:$Y$247</definedName>
    <definedName name="__________EJE3" localSheetId="73">[1]INICIO!$Y$231:$Y$247</definedName>
    <definedName name="__________EJE3" localSheetId="74">[1]INICIO!$Y$231:$Y$247</definedName>
    <definedName name="__________EJE3" localSheetId="83">[1]INICIO!$Y$231:$Y$247</definedName>
    <definedName name="__________EJE3" localSheetId="82">[1]INICIO!$Y$231:$Y$247</definedName>
    <definedName name="__________EJE3" localSheetId="81">[1]INICIO!$Y$231:$Y$247</definedName>
    <definedName name="__________EJE3" localSheetId="80">[1]INICIO!$Y$231:$Y$247</definedName>
    <definedName name="__________EJE3" localSheetId="79">[1]INICIO!$Y$231:$Y$247</definedName>
    <definedName name="__________EJE3" localSheetId="78">[1]INICIO!$Y$231:$Y$247</definedName>
    <definedName name="__________EJE3" localSheetId="75">[1]INICIO!$Y$231:$Y$247</definedName>
    <definedName name="__________EJE3" localSheetId="76">[1]INICIO!$Y$231:$Y$247</definedName>
    <definedName name="__________EJE3" localSheetId="77">[1]INICIO!$Y$231:$Y$247</definedName>
    <definedName name="__________EJE3" localSheetId="84">[1]INICIO!$Y$231:$Y$247</definedName>
    <definedName name="__________EJE3" localSheetId="85">[1]INICIO!$Y$231:$Y$247</definedName>
    <definedName name="__________EJE3" localSheetId="86">[1]INICIO!$Y$231:$Y$247</definedName>
    <definedName name="__________EJE3" localSheetId="87">[1]INICIO!$Y$231:$Y$247</definedName>
    <definedName name="__________EJE3" localSheetId="88">[1]INICIO!$Y$231:$Y$247</definedName>
    <definedName name="__________EJE3" localSheetId="89">[1]INICIO!$Y$231:$Y$247</definedName>
    <definedName name="__________EJE3" localSheetId="90">[1]INICIO!$Y$231:$Y$247</definedName>
    <definedName name="__________EJE3" localSheetId="91">[3]INICIO!$Y$231:$Y$247</definedName>
    <definedName name="__________EJE3" localSheetId="92">[1]INICIO!$Y$231:$Y$247</definedName>
    <definedName name="__________EJE3" localSheetId="93">[1]INICIO!$Y$231:$Y$247</definedName>
    <definedName name="__________EJE3" localSheetId="95">[1]INICIO!$Y$231:$Y$247</definedName>
    <definedName name="__________EJE3" localSheetId="96">[1]INICIO!$Y$231:$Y$247</definedName>
    <definedName name="__________EJE3" localSheetId="97">[1]INICIO!$Y$231:$Y$247</definedName>
    <definedName name="__________EJE3" localSheetId="94">[1]INICIO!$Y$231:$Y$247</definedName>
    <definedName name="__________EJE3">[4]INICIO!$Y$231:$Y$247</definedName>
    <definedName name="__________EJE4" localSheetId="10">[1]INICIO!$Y$249:$Y$272</definedName>
    <definedName name="__________EJE4" localSheetId="11">[1]INICIO!$Y$249:$Y$272</definedName>
    <definedName name="__________EJE4" localSheetId="3">[2]INICIO!$Y$249:$Y$272</definedName>
    <definedName name="__________EJE4" localSheetId="4">[2]INICIO!$Y$249:$Y$272</definedName>
    <definedName name="__________EJE4" localSheetId="5">[2]INICIO!$Y$249:$Y$272</definedName>
    <definedName name="__________EJE4" localSheetId="6">[2]INICIO!$Y$249:$Y$272</definedName>
    <definedName name="__________EJE4" localSheetId="7">[2]INICIO!$Y$249:$Y$272</definedName>
    <definedName name="__________EJE4" localSheetId="8">[2]INICIO!$Y$249:$Y$272</definedName>
    <definedName name="__________EJE4" localSheetId="9">[2]INICIO!$Y$249:$Y$272</definedName>
    <definedName name="__________EJE4" localSheetId="1">[1]INICIO!$Y$249:$Y$272</definedName>
    <definedName name="__________EJE4" localSheetId="2">[1]INICIO!$Y$249:$Y$272</definedName>
    <definedName name="__________EJE4" localSheetId="28">[2]INICIO!$Y$249:$Y$272</definedName>
    <definedName name="__________EJE4" localSheetId="30">[1]INICIO!$Y$249:$Y$272</definedName>
    <definedName name="__________EJE4" localSheetId="29">[1]INICIO!$Y$249:$Y$272</definedName>
    <definedName name="__________EJE4" localSheetId="31">[1]INICIO!$Y$249:$Y$272</definedName>
    <definedName name="__________EJE4" localSheetId="32">[1]INICIO!$Y$249:$Y$272</definedName>
    <definedName name="__________EJE4" localSheetId="33">[1]INICIO!$Y$249:$Y$272</definedName>
    <definedName name="__________EJE4" localSheetId="34">[1]INICIO!$Y$249:$Y$272</definedName>
    <definedName name="__________EJE4" localSheetId="35">[1]INICIO!$Y$249:$Y$272</definedName>
    <definedName name="__________EJE4" localSheetId="36">[2]INICIO!$Y$249:$Y$272</definedName>
    <definedName name="__________EJE4" localSheetId="37">[1]INICIO!$Y$249:$Y$272</definedName>
    <definedName name="__________EJE4" localSheetId="38">[1]INICIO!$Y$249:$Y$272</definedName>
    <definedName name="__________EJE4" localSheetId="39">[1]INICIO!$Y$249:$Y$272</definedName>
    <definedName name="__________EJE4" localSheetId="40">[1]INICIO!$Y$249:$Y$272</definedName>
    <definedName name="__________EJE4" localSheetId="41">[1]INICIO!$Y$249:$Y$272</definedName>
    <definedName name="__________EJE4" localSheetId="42">[1]INICIO!$Y$249:$Y$272</definedName>
    <definedName name="__________EJE4" localSheetId="43">[1]INICIO!$Y$249:$Y$272</definedName>
    <definedName name="__________EJE4" localSheetId="44">[1]INICIO!$Y$249:$Y$272</definedName>
    <definedName name="__________EJE4" localSheetId="45">[1]INICIO!$Y$249:$Y$272</definedName>
    <definedName name="__________EJE4" localSheetId="46">[1]INICIO!$Y$249:$Y$272</definedName>
    <definedName name="__________EJE4" localSheetId="47">[1]INICIO!$Y$249:$Y$272</definedName>
    <definedName name="__________EJE4" localSheetId="48">[1]INICIO!$Y$249:$Y$272</definedName>
    <definedName name="__________EJE4" localSheetId="49">[1]INICIO!$Y$249:$Y$272</definedName>
    <definedName name="__________EJE4" localSheetId="50">[1]INICIO!$Y$249:$Y$272</definedName>
    <definedName name="__________EJE4" localSheetId="51">[1]INICIO!$Y$249:$Y$272</definedName>
    <definedName name="__________EJE4" localSheetId="52">[1]INICIO!$Y$249:$Y$272</definedName>
    <definedName name="__________EJE4" localSheetId="53">[1]INICIO!$Y$249:$Y$272</definedName>
    <definedName name="__________EJE4" localSheetId="54">[1]INICIO!$Y$249:$Y$272</definedName>
    <definedName name="__________EJE4" localSheetId="55">[1]INICIO!$Y$249:$Y$272</definedName>
    <definedName name="__________EJE4" localSheetId="64">[1]INICIO!$Y$249:$Y$272</definedName>
    <definedName name="__________EJE4" localSheetId="65">[1]INICIO!$Y$249:$Y$272</definedName>
    <definedName name="__________EJE4" localSheetId="66">[1]INICIO!$Y$249:$Y$272</definedName>
    <definedName name="__________EJE4" localSheetId="67">[1]INICIO!$Y$249:$Y$272</definedName>
    <definedName name="__________EJE4" localSheetId="68">[1]INICIO!$Y$249:$Y$272</definedName>
    <definedName name="__________EJE4" localSheetId="69">[1]INICIO!$Y$249:$Y$272</definedName>
    <definedName name="__________EJE4" localSheetId="70">[1]INICIO!$Y$249:$Y$272</definedName>
    <definedName name="__________EJE4" localSheetId="71">[1]INICIO!$Y$249:$Y$272</definedName>
    <definedName name="__________EJE4" localSheetId="56">[1]INICIO!$Y$249:$Y$272</definedName>
    <definedName name="__________EJE4" localSheetId="57">[1]INICIO!$Y$249:$Y$272</definedName>
    <definedName name="__________EJE4" localSheetId="58">[1]INICIO!$Y$249:$Y$272</definedName>
    <definedName name="__________EJE4" localSheetId="59">[1]INICIO!$Y$249:$Y$272</definedName>
    <definedName name="__________EJE4" localSheetId="60">[1]INICIO!$Y$249:$Y$272</definedName>
    <definedName name="__________EJE4" localSheetId="61">[1]INICIO!$Y$249:$Y$272</definedName>
    <definedName name="__________EJE4" localSheetId="62">[1]INICIO!$Y$249:$Y$272</definedName>
    <definedName name="__________EJE4" localSheetId="63">[1]INICIO!$Y$249:$Y$272</definedName>
    <definedName name="__________EJE4" localSheetId="72">[1]INICIO!$Y$249:$Y$272</definedName>
    <definedName name="__________EJE4" localSheetId="73">[1]INICIO!$Y$249:$Y$272</definedName>
    <definedName name="__________EJE4" localSheetId="74">[1]INICIO!$Y$249:$Y$272</definedName>
    <definedName name="__________EJE4" localSheetId="83">[1]INICIO!$Y$249:$Y$272</definedName>
    <definedName name="__________EJE4" localSheetId="82">[1]INICIO!$Y$249:$Y$272</definedName>
    <definedName name="__________EJE4" localSheetId="81">[1]INICIO!$Y$249:$Y$272</definedName>
    <definedName name="__________EJE4" localSheetId="80">[1]INICIO!$Y$249:$Y$272</definedName>
    <definedName name="__________EJE4" localSheetId="79">[1]INICIO!$Y$249:$Y$272</definedName>
    <definedName name="__________EJE4" localSheetId="78">[1]INICIO!$Y$249:$Y$272</definedName>
    <definedName name="__________EJE4" localSheetId="75">[1]INICIO!$Y$249:$Y$272</definedName>
    <definedName name="__________EJE4" localSheetId="76">[1]INICIO!$Y$249:$Y$272</definedName>
    <definedName name="__________EJE4" localSheetId="77">[1]INICIO!$Y$249:$Y$272</definedName>
    <definedName name="__________EJE4" localSheetId="84">[1]INICIO!$Y$249:$Y$272</definedName>
    <definedName name="__________EJE4" localSheetId="85">[1]INICIO!$Y$249:$Y$272</definedName>
    <definedName name="__________EJE4" localSheetId="86">[1]INICIO!$Y$249:$Y$272</definedName>
    <definedName name="__________EJE4" localSheetId="87">[1]INICIO!$Y$249:$Y$272</definedName>
    <definedName name="__________EJE4" localSheetId="88">[1]INICIO!$Y$249:$Y$272</definedName>
    <definedName name="__________EJE4" localSheetId="89">[1]INICIO!$Y$249:$Y$272</definedName>
    <definedName name="__________EJE4" localSheetId="90">[1]INICIO!$Y$249:$Y$272</definedName>
    <definedName name="__________EJE4" localSheetId="91">[3]INICIO!$Y$249:$Y$272</definedName>
    <definedName name="__________EJE4" localSheetId="92">[1]INICIO!$Y$249:$Y$272</definedName>
    <definedName name="__________EJE4" localSheetId="93">[1]INICIO!$Y$249:$Y$272</definedName>
    <definedName name="__________EJE4" localSheetId="95">[1]INICIO!$Y$249:$Y$272</definedName>
    <definedName name="__________EJE4" localSheetId="96">[1]INICIO!$Y$249:$Y$272</definedName>
    <definedName name="__________EJE4" localSheetId="97">[1]INICIO!$Y$249:$Y$272</definedName>
    <definedName name="__________EJE4" localSheetId="94">[1]INICIO!$Y$249:$Y$272</definedName>
    <definedName name="__________EJE4">[4]INICIO!$Y$249:$Y$272</definedName>
    <definedName name="__________EJE5" localSheetId="10">[1]INICIO!$Y$274:$Y$287</definedName>
    <definedName name="__________EJE5" localSheetId="11">[1]INICIO!$Y$274:$Y$287</definedName>
    <definedName name="__________EJE5" localSheetId="3">[2]INICIO!$Y$274:$Y$287</definedName>
    <definedName name="__________EJE5" localSheetId="4">[2]INICIO!$Y$274:$Y$287</definedName>
    <definedName name="__________EJE5" localSheetId="5">[2]INICIO!$Y$274:$Y$287</definedName>
    <definedName name="__________EJE5" localSheetId="6">[2]INICIO!$Y$274:$Y$287</definedName>
    <definedName name="__________EJE5" localSheetId="7">[2]INICIO!$Y$274:$Y$287</definedName>
    <definedName name="__________EJE5" localSheetId="8">[2]INICIO!$Y$274:$Y$287</definedName>
    <definedName name="__________EJE5" localSheetId="9">[2]INICIO!$Y$274:$Y$287</definedName>
    <definedName name="__________EJE5" localSheetId="1">[1]INICIO!$Y$274:$Y$287</definedName>
    <definedName name="__________EJE5" localSheetId="2">[1]INICIO!$Y$274:$Y$287</definedName>
    <definedName name="__________EJE5" localSheetId="28">[2]INICIO!$Y$274:$Y$287</definedName>
    <definedName name="__________EJE5" localSheetId="30">[1]INICIO!$Y$274:$Y$287</definedName>
    <definedName name="__________EJE5" localSheetId="29">[1]INICIO!$Y$274:$Y$287</definedName>
    <definedName name="__________EJE5" localSheetId="31">[1]INICIO!$Y$274:$Y$287</definedName>
    <definedName name="__________EJE5" localSheetId="32">[1]INICIO!$Y$274:$Y$287</definedName>
    <definedName name="__________EJE5" localSheetId="33">[1]INICIO!$Y$274:$Y$287</definedName>
    <definedName name="__________EJE5" localSheetId="34">[1]INICIO!$Y$274:$Y$287</definedName>
    <definedName name="__________EJE5" localSheetId="35">[1]INICIO!$Y$274:$Y$287</definedName>
    <definedName name="__________EJE5" localSheetId="36">[2]INICIO!$Y$274:$Y$287</definedName>
    <definedName name="__________EJE5" localSheetId="37">[1]INICIO!$Y$274:$Y$287</definedName>
    <definedName name="__________EJE5" localSheetId="38">[1]INICIO!$Y$274:$Y$287</definedName>
    <definedName name="__________EJE5" localSheetId="39">[1]INICIO!$Y$274:$Y$287</definedName>
    <definedName name="__________EJE5" localSheetId="40">[1]INICIO!$Y$274:$Y$287</definedName>
    <definedName name="__________EJE5" localSheetId="41">[1]INICIO!$Y$274:$Y$287</definedName>
    <definedName name="__________EJE5" localSheetId="42">[1]INICIO!$Y$274:$Y$287</definedName>
    <definedName name="__________EJE5" localSheetId="43">[1]INICIO!$Y$274:$Y$287</definedName>
    <definedName name="__________EJE5" localSheetId="44">[1]INICIO!$Y$274:$Y$287</definedName>
    <definedName name="__________EJE5" localSheetId="45">[1]INICIO!$Y$274:$Y$287</definedName>
    <definedName name="__________EJE5" localSheetId="46">[1]INICIO!$Y$274:$Y$287</definedName>
    <definedName name="__________EJE5" localSheetId="47">[1]INICIO!$Y$274:$Y$287</definedName>
    <definedName name="__________EJE5" localSheetId="48">[1]INICIO!$Y$274:$Y$287</definedName>
    <definedName name="__________EJE5" localSheetId="49">[1]INICIO!$Y$274:$Y$287</definedName>
    <definedName name="__________EJE5" localSheetId="50">[1]INICIO!$Y$274:$Y$287</definedName>
    <definedName name="__________EJE5" localSheetId="51">[1]INICIO!$Y$274:$Y$287</definedName>
    <definedName name="__________EJE5" localSheetId="52">[1]INICIO!$Y$274:$Y$287</definedName>
    <definedName name="__________EJE5" localSheetId="53">[1]INICIO!$Y$274:$Y$287</definedName>
    <definedName name="__________EJE5" localSheetId="54">[1]INICIO!$Y$274:$Y$287</definedName>
    <definedName name="__________EJE5" localSheetId="55">[1]INICIO!$Y$274:$Y$287</definedName>
    <definedName name="__________EJE5" localSheetId="64">[1]INICIO!$Y$274:$Y$287</definedName>
    <definedName name="__________EJE5" localSheetId="65">[1]INICIO!$Y$274:$Y$287</definedName>
    <definedName name="__________EJE5" localSheetId="66">[1]INICIO!$Y$274:$Y$287</definedName>
    <definedName name="__________EJE5" localSheetId="67">[1]INICIO!$Y$274:$Y$287</definedName>
    <definedName name="__________EJE5" localSheetId="68">[1]INICIO!$Y$274:$Y$287</definedName>
    <definedName name="__________EJE5" localSheetId="69">[1]INICIO!$Y$274:$Y$287</definedName>
    <definedName name="__________EJE5" localSheetId="70">[1]INICIO!$Y$274:$Y$287</definedName>
    <definedName name="__________EJE5" localSheetId="71">[1]INICIO!$Y$274:$Y$287</definedName>
    <definedName name="__________EJE5" localSheetId="56">[1]INICIO!$Y$274:$Y$287</definedName>
    <definedName name="__________EJE5" localSheetId="57">[1]INICIO!$Y$274:$Y$287</definedName>
    <definedName name="__________EJE5" localSheetId="58">[1]INICIO!$Y$274:$Y$287</definedName>
    <definedName name="__________EJE5" localSheetId="59">[1]INICIO!$Y$274:$Y$287</definedName>
    <definedName name="__________EJE5" localSheetId="60">[1]INICIO!$Y$274:$Y$287</definedName>
    <definedName name="__________EJE5" localSheetId="61">[1]INICIO!$Y$274:$Y$287</definedName>
    <definedName name="__________EJE5" localSheetId="62">[1]INICIO!$Y$274:$Y$287</definedName>
    <definedName name="__________EJE5" localSheetId="63">[1]INICIO!$Y$274:$Y$287</definedName>
    <definedName name="__________EJE5" localSheetId="72">[1]INICIO!$Y$274:$Y$287</definedName>
    <definedName name="__________EJE5" localSheetId="73">[1]INICIO!$Y$274:$Y$287</definedName>
    <definedName name="__________EJE5" localSheetId="74">[1]INICIO!$Y$274:$Y$287</definedName>
    <definedName name="__________EJE5" localSheetId="83">[1]INICIO!$Y$274:$Y$287</definedName>
    <definedName name="__________EJE5" localSheetId="82">[1]INICIO!$Y$274:$Y$287</definedName>
    <definedName name="__________EJE5" localSheetId="81">[1]INICIO!$Y$274:$Y$287</definedName>
    <definedName name="__________EJE5" localSheetId="80">[1]INICIO!$Y$274:$Y$287</definedName>
    <definedName name="__________EJE5" localSheetId="79">[1]INICIO!$Y$274:$Y$287</definedName>
    <definedName name="__________EJE5" localSheetId="78">[1]INICIO!$Y$274:$Y$287</definedName>
    <definedName name="__________EJE5" localSheetId="75">[1]INICIO!$Y$274:$Y$287</definedName>
    <definedName name="__________EJE5" localSheetId="76">[1]INICIO!$Y$274:$Y$287</definedName>
    <definedName name="__________EJE5" localSheetId="77">[1]INICIO!$Y$274:$Y$287</definedName>
    <definedName name="__________EJE5" localSheetId="84">[1]INICIO!$Y$274:$Y$287</definedName>
    <definedName name="__________EJE5" localSheetId="85">[1]INICIO!$Y$274:$Y$287</definedName>
    <definedName name="__________EJE5" localSheetId="86">[1]INICIO!$Y$274:$Y$287</definedName>
    <definedName name="__________EJE5" localSheetId="87">[1]INICIO!$Y$274:$Y$287</definedName>
    <definedName name="__________EJE5" localSheetId="88">[1]INICIO!$Y$274:$Y$287</definedName>
    <definedName name="__________EJE5" localSheetId="89">[1]INICIO!$Y$274:$Y$287</definedName>
    <definedName name="__________EJE5" localSheetId="90">[1]INICIO!$Y$274:$Y$287</definedName>
    <definedName name="__________EJE5" localSheetId="91">[3]INICIO!$Y$274:$Y$287</definedName>
    <definedName name="__________EJE5" localSheetId="92">[1]INICIO!$Y$274:$Y$287</definedName>
    <definedName name="__________EJE5" localSheetId="93">[1]INICIO!$Y$274:$Y$287</definedName>
    <definedName name="__________EJE5" localSheetId="95">[1]INICIO!$Y$274:$Y$287</definedName>
    <definedName name="__________EJE5" localSheetId="96">[1]INICIO!$Y$274:$Y$287</definedName>
    <definedName name="__________EJE5" localSheetId="97">[1]INICIO!$Y$274:$Y$287</definedName>
    <definedName name="__________EJE5" localSheetId="94">[1]INICIO!$Y$274:$Y$287</definedName>
    <definedName name="__________EJE5">[4]INICIO!$Y$274:$Y$287</definedName>
    <definedName name="__________EJE6" localSheetId="10">[1]INICIO!$Y$289:$Y$314</definedName>
    <definedName name="__________EJE6" localSheetId="11">[1]INICIO!$Y$289:$Y$314</definedName>
    <definedName name="__________EJE6" localSheetId="3">[2]INICIO!$Y$289:$Y$314</definedName>
    <definedName name="__________EJE6" localSheetId="4">[2]INICIO!$Y$289:$Y$314</definedName>
    <definedName name="__________EJE6" localSheetId="5">[2]INICIO!$Y$289:$Y$314</definedName>
    <definedName name="__________EJE6" localSheetId="6">[2]INICIO!$Y$289:$Y$314</definedName>
    <definedName name="__________EJE6" localSheetId="7">[2]INICIO!$Y$289:$Y$314</definedName>
    <definedName name="__________EJE6" localSheetId="8">[2]INICIO!$Y$289:$Y$314</definedName>
    <definedName name="__________EJE6" localSheetId="9">[2]INICIO!$Y$289:$Y$314</definedName>
    <definedName name="__________EJE6" localSheetId="1">[1]INICIO!$Y$289:$Y$314</definedName>
    <definedName name="__________EJE6" localSheetId="2">[1]INICIO!$Y$289:$Y$314</definedName>
    <definedName name="__________EJE6" localSheetId="28">[2]INICIO!$Y$289:$Y$314</definedName>
    <definedName name="__________EJE6" localSheetId="30">[1]INICIO!$Y$289:$Y$314</definedName>
    <definedName name="__________EJE6" localSheetId="29">[1]INICIO!$Y$289:$Y$314</definedName>
    <definedName name="__________EJE6" localSheetId="31">[1]INICIO!$Y$289:$Y$314</definedName>
    <definedName name="__________EJE6" localSheetId="32">[1]INICIO!$Y$289:$Y$314</definedName>
    <definedName name="__________EJE6" localSheetId="33">[1]INICIO!$Y$289:$Y$314</definedName>
    <definedName name="__________EJE6" localSheetId="34">[1]INICIO!$Y$289:$Y$314</definedName>
    <definedName name="__________EJE6" localSheetId="35">[1]INICIO!$Y$289:$Y$314</definedName>
    <definedName name="__________EJE6" localSheetId="36">[2]INICIO!$Y$289:$Y$314</definedName>
    <definedName name="__________EJE6" localSheetId="37">[1]INICIO!$Y$289:$Y$314</definedName>
    <definedName name="__________EJE6" localSheetId="38">[1]INICIO!$Y$289:$Y$314</definedName>
    <definedName name="__________EJE6" localSheetId="39">[1]INICIO!$Y$289:$Y$314</definedName>
    <definedName name="__________EJE6" localSheetId="40">[1]INICIO!$Y$289:$Y$314</definedName>
    <definedName name="__________EJE6" localSheetId="41">[1]INICIO!$Y$289:$Y$314</definedName>
    <definedName name="__________EJE6" localSheetId="42">[1]INICIO!$Y$289:$Y$314</definedName>
    <definedName name="__________EJE6" localSheetId="43">[1]INICIO!$Y$289:$Y$314</definedName>
    <definedName name="__________EJE6" localSheetId="44">[1]INICIO!$Y$289:$Y$314</definedName>
    <definedName name="__________EJE6" localSheetId="45">[1]INICIO!$Y$289:$Y$314</definedName>
    <definedName name="__________EJE6" localSheetId="46">[1]INICIO!$Y$289:$Y$314</definedName>
    <definedName name="__________EJE6" localSheetId="47">[1]INICIO!$Y$289:$Y$314</definedName>
    <definedName name="__________EJE6" localSheetId="48">[1]INICIO!$Y$289:$Y$314</definedName>
    <definedName name="__________EJE6" localSheetId="49">[1]INICIO!$Y$289:$Y$314</definedName>
    <definedName name="__________EJE6" localSheetId="50">[1]INICIO!$Y$289:$Y$314</definedName>
    <definedName name="__________EJE6" localSheetId="51">[1]INICIO!$Y$289:$Y$314</definedName>
    <definedName name="__________EJE6" localSheetId="52">[1]INICIO!$Y$289:$Y$314</definedName>
    <definedName name="__________EJE6" localSheetId="53">[1]INICIO!$Y$289:$Y$314</definedName>
    <definedName name="__________EJE6" localSheetId="54">[1]INICIO!$Y$289:$Y$314</definedName>
    <definedName name="__________EJE6" localSheetId="55">[1]INICIO!$Y$289:$Y$314</definedName>
    <definedName name="__________EJE6" localSheetId="64">[1]INICIO!$Y$289:$Y$314</definedName>
    <definedName name="__________EJE6" localSheetId="65">[1]INICIO!$Y$289:$Y$314</definedName>
    <definedName name="__________EJE6" localSheetId="66">[1]INICIO!$Y$289:$Y$314</definedName>
    <definedName name="__________EJE6" localSheetId="67">[1]INICIO!$Y$289:$Y$314</definedName>
    <definedName name="__________EJE6" localSheetId="68">[1]INICIO!$Y$289:$Y$314</definedName>
    <definedName name="__________EJE6" localSheetId="69">[1]INICIO!$Y$289:$Y$314</definedName>
    <definedName name="__________EJE6" localSheetId="70">[1]INICIO!$Y$289:$Y$314</definedName>
    <definedName name="__________EJE6" localSheetId="71">[1]INICIO!$Y$289:$Y$314</definedName>
    <definedName name="__________EJE6" localSheetId="56">[1]INICIO!$Y$289:$Y$314</definedName>
    <definedName name="__________EJE6" localSheetId="57">[1]INICIO!$Y$289:$Y$314</definedName>
    <definedName name="__________EJE6" localSheetId="58">[1]INICIO!$Y$289:$Y$314</definedName>
    <definedName name="__________EJE6" localSheetId="59">[1]INICIO!$Y$289:$Y$314</definedName>
    <definedName name="__________EJE6" localSheetId="60">[1]INICIO!$Y$289:$Y$314</definedName>
    <definedName name="__________EJE6" localSheetId="61">[1]INICIO!$Y$289:$Y$314</definedName>
    <definedName name="__________EJE6" localSheetId="62">[1]INICIO!$Y$289:$Y$314</definedName>
    <definedName name="__________EJE6" localSheetId="63">[1]INICIO!$Y$289:$Y$314</definedName>
    <definedName name="__________EJE6" localSheetId="72">[1]INICIO!$Y$289:$Y$314</definedName>
    <definedName name="__________EJE6" localSheetId="73">[1]INICIO!$Y$289:$Y$314</definedName>
    <definedName name="__________EJE6" localSheetId="74">[1]INICIO!$Y$289:$Y$314</definedName>
    <definedName name="__________EJE6" localSheetId="83">[1]INICIO!$Y$289:$Y$314</definedName>
    <definedName name="__________EJE6" localSheetId="82">[1]INICIO!$Y$289:$Y$314</definedName>
    <definedName name="__________EJE6" localSheetId="81">[1]INICIO!$Y$289:$Y$314</definedName>
    <definedName name="__________EJE6" localSheetId="80">[1]INICIO!$Y$289:$Y$314</definedName>
    <definedName name="__________EJE6" localSheetId="79">[1]INICIO!$Y$289:$Y$314</definedName>
    <definedName name="__________EJE6" localSheetId="78">[1]INICIO!$Y$289:$Y$314</definedName>
    <definedName name="__________EJE6" localSheetId="75">[1]INICIO!$Y$289:$Y$314</definedName>
    <definedName name="__________EJE6" localSheetId="76">[1]INICIO!$Y$289:$Y$314</definedName>
    <definedName name="__________EJE6" localSheetId="77">[1]INICIO!$Y$289:$Y$314</definedName>
    <definedName name="__________EJE6" localSheetId="84">[1]INICIO!$Y$289:$Y$314</definedName>
    <definedName name="__________EJE6" localSheetId="85">[1]INICIO!$Y$289:$Y$314</definedName>
    <definedName name="__________EJE6" localSheetId="86">[1]INICIO!$Y$289:$Y$314</definedName>
    <definedName name="__________EJE6" localSheetId="87">[1]INICIO!$Y$289:$Y$314</definedName>
    <definedName name="__________EJE6" localSheetId="88">[1]INICIO!$Y$289:$Y$314</definedName>
    <definedName name="__________EJE6" localSheetId="89">[1]INICIO!$Y$289:$Y$314</definedName>
    <definedName name="__________EJE6" localSheetId="90">[1]INICIO!$Y$289:$Y$314</definedName>
    <definedName name="__________EJE6" localSheetId="91">[3]INICIO!$Y$289:$Y$314</definedName>
    <definedName name="__________EJE6" localSheetId="92">[1]INICIO!$Y$289:$Y$314</definedName>
    <definedName name="__________EJE6" localSheetId="93">[1]INICIO!$Y$289:$Y$314</definedName>
    <definedName name="__________EJE6" localSheetId="95">[1]INICIO!$Y$289:$Y$314</definedName>
    <definedName name="__________EJE6" localSheetId="96">[1]INICIO!$Y$289:$Y$314</definedName>
    <definedName name="__________EJE6" localSheetId="97">[1]INICIO!$Y$289:$Y$314</definedName>
    <definedName name="__________EJE6" localSheetId="94">[1]INICIO!$Y$289:$Y$314</definedName>
    <definedName name="__________EJE6">[4]INICIO!$Y$289:$Y$314</definedName>
    <definedName name="__________EJE7" localSheetId="10">[1]INICIO!$Y$316:$Y$356</definedName>
    <definedName name="__________EJE7" localSheetId="11">[1]INICIO!$Y$316:$Y$356</definedName>
    <definedName name="__________EJE7" localSheetId="3">[2]INICIO!$Y$316:$Y$356</definedName>
    <definedName name="__________EJE7" localSheetId="4">[2]INICIO!$Y$316:$Y$356</definedName>
    <definedName name="__________EJE7" localSheetId="5">[2]INICIO!$Y$316:$Y$356</definedName>
    <definedName name="__________EJE7" localSheetId="6">[2]INICIO!$Y$316:$Y$356</definedName>
    <definedName name="__________EJE7" localSheetId="7">[2]INICIO!$Y$316:$Y$356</definedName>
    <definedName name="__________EJE7" localSheetId="8">[2]INICIO!$Y$316:$Y$356</definedName>
    <definedName name="__________EJE7" localSheetId="9">[2]INICIO!$Y$316:$Y$356</definedName>
    <definedName name="__________EJE7" localSheetId="1">[1]INICIO!$Y$316:$Y$356</definedName>
    <definedName name="__________EJE7" localSheetId="2">[1]INICIO!$Y$316:$Y$356</definedName>
    <definedName name="__________EJE7" localSheetId="28">[2]INICIO!$Y$316:$Y$356</definedName>
    <definedName name="__________EJE7" localSheetId="30">[1]INICIO!$Y$316:$Y$356</definedName>
    <definedName name="__________EJE7" localSheetId="29">[1]INICIO!$Y$316:$Y$356</definedName>
    <definedName name="__________EJE7" localSheetId="31">[1]INICIO!$Y$316:$Y$356</definedName>
    <definedName name="__________EJE7" localSheetId="32">[1]INICIO!$Y$316:$Y$356</definedName>
    <definedName name="__________EJE7" localSheetId="33">[1]INICIO!$Y$316:$Y$356</definedName>
    <definedName name="__________EJE7" localSheetId="34">[1]INICIO!$Y$316:$Y$356</definedName>
    <definedName name="__________EJE7" localSheetId="35">[1]INICIO!$Y$316:$Y$356</definedName>
    <definedName name="__________EJE7" localSheetId="36">[2]INICIO!$Y$316:$Y$356</definedName>
    <definedName name="__________EJE7" localSheetId="37">[1]INICIO!$Y$316:$Y$356</definedName>
    <definedName name="__________EJE7" localSheetId="38">[1]INICIO!$Y$316:$Y$356</definedName>
    <definedName name="__________EJE7" localSheetId="39">[1]INICIO!$Y$316:$Y$356</definedName>
    <definedName name="__________EJE7" localSheetId="40">[1]INICIO!$Y$316:$Y$356</definedName>
    <definedName name="__________EJE7" localSheetId="41">[1]INICIO!$Y$316:$Y$356</definedName>
    <definedName name="__________EJE7" localSheetId="42">[1]INICIO!$Y$316:$Y$356</definedName>
    <definedName name="__________EJE7" localSheetId="43">[1]INICIO!$Y$316:$Y$356</definedName>
    <definedName name="__________EJE7" localSheetId="44">[1]INICIO!$Y$316:$Y$356</definedName>
    <definedName name="__________EJE7" localSheetId="45">[1]INICIO!$Y$316:$Y$356</definedName>
    <definedName name="__________EJE7" localSheetId="46">[1]INICIO!$Y$316:$Y$356</definedName>
    <definedName name="__________EJE7" localSheetId="47">[1]INICIO!$Y$316:$Y$356</definedName>
    <definedName name="__________EJE7" localSheetId="48">[1]INICIO!$Y$316:$Y$356</definedName>
    <definedName name="__________EJE7" localSheetId="49">[1]INICIO!$Y$316:$Y$356</definedName>
    <definedName name="__________EJE7" localSheetId="50">[1]INICIO!$Y$316:$Y$356</definedName>
    <definedName name="__________EJE7" localSheetId="51">[1]INICIO!$Y$316:$Y$356</definedName>
    <definedName name="__________EJE7" localSheetId="52">[1]INICIO!$Y$316:$Y$356</definedName>
    <definedName name="__________EJE7" localSheetId="53">[1]INICIO!$Y$316:$Y$356</definedName>
    <definedName name="__________EJE7" localSheetId="54">[1]INICIO!$Y$316:$Y$356</definedName>
    <definedName name="__________EJE7" localSheetId="55">[1]INICIO!$Y$316:$Y$356</definedName>
    <definedName name="__________EJE7" localSheetId="64">[1]INICIO!$Y$316:$Y$356</definedName>
    <definedName name="__________EJE7" localSheetId="65">[1]INICIO!$Y$316:$Y$356</definedName>
    <definedName name="__________EJE7" localSheetId="66">[1]INICIO!$Y$316:$Y$356</definedName>
    <definedName name="__________EJE7" localSheetId="67">[1]INICIO!$Y$316:$Y$356</definedName>
    <definedName name="__________EJE7" localSheetId="68">[1]INICIO!$Y$316:$Y$356</definedName>
    <definedName name="__________EJE7" localSheetId="69">[1]INICIO!$Y$316:$Y$356</definedName>
    <definedName name="__________EJE7" localSheetId="70">[1]INICIO!$Y$316:$Y$356</definedName>
    <definedName name="__________EJE7" localSheetId="71">[1]INICIO!$Y$316:$Y$356</definedName>
    <definedName name="__________EJE7" localSheetId="56">[1]INICIO!$Y$316:$Y$356</definedName>
    <definedName name="__________EJE7" localSheetId="57">[1]INICIO!$Y$316:$Y$356</definedName>
    <definedName name="__________EJE7" localSheetId="58">[1]INICIO!$Y$316:$Y$356</definedName>
    <definedName name="__________EJE7" localSheetId="59">[1]INICIO!$Y$316:$Y$356</definedName>
    <definedName name="__________EJE7" localSheetId="60">[1]INICIO!$Y$316:$Y$356</definedName>
    <definedName name="__________EJE7" localSheetId="61">[1]INICIO!$Y$316:$Y$356</definedName>
    <definedName name="__________EJE7" localSheetId="62">[1]INICIO!$Y$316:$Y$356</definedName>
    <definedName name="__________EJE7" localSheetId="63">[1]INICIO!$Y$316:$Y$356</definedName>
    <definedName name="__________EJE7" localSheetId="72">[1]INICIO!$Y$316:$Y$356</definedName>
    <definedName name="__________EJE7" localSheetId="73">[1]INICIO!$Y$316:$Y$356</definedName>
    <definedName name="__________EJE7" localSheetId="74">[1]INICIO!$Y$316:$Y$356</definedName>
    <definedName name="__________EJE7" localSheetId="83">[1]INICIO!$Y$316:$Y$356</definedName>
    <definedName name="__________EJE7" localSheetId="82">[1]INICIO!$Y$316:$Y$356</definedName>
    <definedName name="__________EJE7" localSheetId="81">[1]INICIO!$Y$316:$Y$356</definedName>
    <definedName name="__________EJE7" localSheetId="80">[1]INICIO!$Y$316:$Y$356</definedName>
    <definedName name="__________EJE7" localSheetId="79">[1]INICIO!$Y$316:$Y$356</definedName>
    <definedName name="__________EJE7" localSheetId="78">[1]INICIO!$Y$316:$Y$356</definedName>
    <definedName name="__________EJE7" localSheetId="75">[1]INICIO!$Y$316:$Y$356</definedName>
    <definedName name="__________EJE7" localSheetId="76">[1]INICIO!$Y$316:$Y$356</definedName>
    <definedName name="__________EJE7" localSheetId="77">[1]INICIO!$Y$316:$Y$356</definedName>
    <definedName name="__________EJE7" localSheetId="84">[1]INICIO!$Y$316:$Y$356</definedName>
    <definedName name="__________EJE7" localSheetId="85">[1]INICIO!$Y$316:$Y$356</definedName>
    <definedName name="__________EJE7" localSheetId="86">[1]INICIO!$Y$316:$Y$356</definedName>
    <definedName name="__________EJE7" localSheetId="87">[1]INICIO!$Y$316:$Y$356</definedName>
    <definedName name="__________EJE7" localSheetId="88">[1]INICIO!$Y$316:$Y$356</definedName>
    <definedName name="__________EJE7" localSheetId="89">[1]INICIO!$Y$316:$Y$356</definedName>
    <definedName name="__________EJE7" localSheetId="90">[1]INICIO!$Y$316:$Y$356</definedName>
    <definedName name="__________EJE7" localSheetId="91">[3]INICIO!$Y$316:$Y$356</definedName>
    <definedName name="__________EJE7" localSheetId="92">[1]INICIO!$Y$316:$Y$356</definedName>
    <definedName name="__________EJE7" localSheetId="93">[1]INICIO!$Y$316:$Y$356</definedName>
    <definedName name="__________EJE7" localSheetId="95">[1]INICIO!$Y$316:$Y$356</definedName>
    <definedName name="__________EJE7" localSheetId="96">[1]INICIO!$Y$316:$Y$356</definedName>
    <definedName name="__________EJE7" localSheetId="97">[1]INICIO!$Y$316:$Y$356</definedName>
    <definedName name="__________EJE7" localSheetId="94">[1]INICIO!$Y$316:$Y$356</definedName>
    <definedName name="__________EJE7">[4]INICIO!$Y$316:$Y$356</definedName>
    <definedName name="________EJE1" localSheetId="10">[1]INICIO!$Y$166:$Y$186</definedName>
    <definedName name="________EJE1" localSheetId="11">[1]INICIO!$Y$166:$Y$186</definedName>
    <definedName name="________EJE1" localSheetId="3">[2]INICIO!$Y$166:$Y$186</definedName>
    <definedName name="________EJE1" localSheetId="4">[2]INICIO!$Y$166:$Y$186</definedName>
    <definedName name="________EJE1" localSheetId="5">[2]INICIO!$Y$166:$Y$186</definedName>
    <definedName name="________EJE1" localSheetId="6">[2]INICIO!$Y$166:$Y$186</definedName>
    <definedName name="________EJE1" localSheetId="7">[2]INICIO!$Y$166:$Y$186</definedName>
    <definedName name="________EJE1" localSheetId="8">[2]INICIO!$Y$166:$Y$186</definedName>
    <definedName name="________EJE1" localSheetId="9">[2]INICIO!$Y$166:$Y$186</definedName>
    <definedName name="________EJE1" localSheetId="1">[1]INICIO!$Y$166:$Y$186</definedName>
    <definedName name="________EJE1" localSheetId="2">[1]INICIO!$Y$166:$Y$186</definedName>
    <definedName name="________EJE1" localSheetId="28">[2]INICIO!$Y$166:$Y$186</definedName>
    <definedName name="________EJE1" localSheetId="30">[1]INICIO!$Y$166:$Y$186</definedName>
    <definedName name="________EJE1" localSheetId="29">[1]INICIO!$Y$166:$Y$186</definedName>
    <definedName name="________EJE1" localSheetId="31">[1]INICIO!$Y$166:$Y$186</definedName>
    <definedName name="________EJE1" localSheetId="32">[1]INICIO!$Y$166:$Y$186</definedName>
    <definedName name="________EJE1" localSheetId="33">[1]INICIO!$Y$166:$Y$186</definedName>
    <definedName name="________EJE1" localSheetId="34">[1]INICIO!$Y$166:$Y$186</definedName>
    <definedName name="________EJE1" localSheetId="35">[1]INICIO!$Y$166:$Y$186</definedName>
    <definedName name="________EJE1" localSheetId="36">[2]INICIO!$Y$166:$Y$186</definedName>
    <definedName name="________EJE1" localSheetId="37">[1]INICIO!$Y$166:$Y$186</definedName>
    <definedName name="________EJE1" localSheetId="38">[1]INICIO!$Y$166:$Y$186</definedName>
    <definedName name="________EJE1" localSheetId="39">[1]INICIO!$Y$166:$Y$186</definedName>
    <definedName name="________EJE1" localSheetId="40">[1]INICIO!$Y$166:$Y$186</definedName>
    <definedName name="________EJE1" localSheetId="41">[1]INICIO!$Y$166:$Y$186</definedName>
    <definedName name="________EJE1" localSheetId="42">[1]INICIO!$Y$166:$Y$186</definedName>
    <definedName name="________EJE1" localSheetId="43">[1]INICIO!$Y$166:$Y$186</definedName>
    <definedName name="________EJE1" localSheetId="44">[1]INICIO!$Y$166:$Y$186</definedName>
    <definedName name="________EJE1" localSheetId="45">[1]INICIO!$Y$166:$Y$186</definedName>
    <definedName name="________EJE1" localSheetId="46">[1]INICIO!$Y$166:$Y$186</definedName>
    <definedName name="________EJE1" localSheetId="47">[1]INICIO!$Y$166:$Y$186</definedName>
    <definedName name="________EJE1" localSheetId="48">[1]INICIO!$Y$166:$Y$186</definedName>
    <definedName name="________EJE1" localSheetId="49">[1]INICIO!$Y$166:$Y$186</definedName>
    <definedName name="________EJE1" localSheetId="50">[1]INICIO!$Y$166:$Y$186</definedName>
    <definedName name="________EJE1" localSheetId="51">[1]INICIO!$Y$166:$Y$186</definedName>
    <definedName name="________EJE1" localSheetId="52">[1]INICIO!$Y$166:$Y$186</definedName>
    <definedName name="________EJE1" localSheetId="53">[1]INICIO!$Y$166:$Y$186</definedName>
    <definedName name="________EJE1" localSheetId="54">[1]INICIO!$Y$166:$Y$186</definedName>
    <definedName name="________EJE1" localSheetId="55">[1]INICIO!$Y$166:$Y$186</definedName>
    <definedName name="________EJE1" localSheetId="64">[1]INICIO!$Y$166:$Y$186</definedName>
    <definedName name="________EJE1" localSheetId="65">[1]INICIO!$Y$166:$Y$186</definedName>
    <definedName name="________EJE1" localSheetId="66">[1]INICIO!$Y$166:$Y$186</definedName>
    <definedName name="________EJE1" localSheetId="67">[1]INICIO!$Y$166:$Y$186</definedName>
    <definedName name="________EJE1" localSheetId="68">[1]INICIO!$Y$166:$Y$186</definedName>
    <definedName name="________EJE1" localSheetId="69">[1]INICIO!$Y$166:$Y$186</definedName>
    <definedName name="________EJE1" localSheetId="70">[1]INICIO!$Y$166:$Y$186</definedName>
    <definedName name="________EJE1" localSheetId="71">[1]INICIO!$Y$166:$Y$186</definedName>
    <definedName name="________EJE1" localSheetId="56">[1]INICIO!$Y$166:$Y$186</definedName>
    <definedName name="________EJE1" localSheetId="57">[1]INICIO!$Y$166:$Y$186</definedName>
    <definedName name="________EJE1" localSheetId="58">[1]INICIO!$Y$166:$Y$186</definedName>
    <definedName name="________EJE1" localSheetId="59">[1]INICIO!$Y$166:$Y$186</definedName>
    <definedName name="________EJE1" localSheetId="60">[1]INICIO!$Y$166:$Y$186</definedName>
    <definedName name="________EJE1" localSheetId="61">[1]INICIO!$Y$166:$Y$186</definedName>
    <definedName name="________EJE1" localSheetId="62">[1]INICIO!$Y$166:$Y$186</definedName>
    <definedName name="________EJE1" localSheetId="63">[1]INICIO!$Y$166:$Y$186</definedName>
    <definedName name="________EJE1" localSheetId="72">[1]INICIO!$Y$166:$Y$186</definedName>
    <definedName name="________EJE1" localSheetId="73">[1]INICIO!$Y$166:$Y$186</definedName>
    <definedName name="________EJE1" localSheetId="74">[1]INICIO!$Y$166:$Y$186</definedName>
    <definedName name="________EJE1" localSheetId="83">[1]INICIO!$Y$166:$Y$186</definedName>
    <definedName name="________EJE1" localSheetId="82">[1]INICIO!$Y$166:$Y$186</definedName>
    <definedName name="________EJE1" localSheetId="81">[1]INICIO!$Y$166:$Y$186</definedName>
    <definedName name="________EJE1" localSheetId="80">[1]INICIO!$Y$166:$Y$186</definedName>
    <definedName name="________EJE1" localSheetId="79">[1]INICIO!$Y$166:$Y$186</definedName>
    <definedName name="________EJE1" localSheetId="78">[1]INICIO!$Y$166:$Y$186</definedName>
    <definedName name="________EJE1" localSheetId="75">[1]INICIO!$Y$166:$Y$186</definedName>
    <definedName name="________EJE1" localSheetId="76">[1]INICIO!$Y$166:$Y$186</definedName>
    <definedName name="________EJE1" localSheetId="77">[1]INICIO!$Y$166:$Y$186</definedName>
    <definedName name="________EJE1" localSheetId="84">[1]INICIO!$Y$166:$Y$186</definedName>
    <definedName name="________EJE1" localSheetId="85">[1]INICIO!$Y$166:$Y$186</definedName>
    <definedName name="________EJE1" localSheetId="86">[1]INICIO!$Y$166:$Y$186</definedName>
    <definedName name="________EJE1" localSheetId="87">[1]INICIO!$Y$166:$Y$186</definedName>
    <definedName name="________EJE1" localSheetId="88">[1]INICIO!$Y$166:$Y$186</definedName>
    <definedName name="________EJE1" localSheetId="89">[1]INICIO!$Y$166:$Y$186</definedName>
    <definedName name="________EJE1" localSheetId="90">[1]INICIO!$Y$166:$Y$186</definedName>
    <definedName name="________EJE1" localSheetId="91">[3]INICIO!$Y$166:$Y$186</definedName>
    <definedName name="________EJE1" localSheetId="92">[1]INICIO!$Y$166:$Y$186</definedName>
    <definedName name="________EJE1" localSheetId="93">[1]INICIO!$Y$166:$Y$186</definedName>
    <definedName name="________EJE1" localSheetId="95">[1]INICIO!$Y$166:$Y$186</definedName>
    <definedName name="________EJE1" localSheetId="96">[1]INICIO!$Y$166:$Y$186</definedName>
    <definedName name="________EJE1" localSheetId="97">[1]INICIO!$Y$166:$Y$186</definedName>
    <definedName name="________EJE1" localSheetId="94">[1]INICIO!$Y$166:$Y$186</definedName>
    <definedName name="________EJE1">[4]INICIO!$Y$166:$Y$186</definedName>
    <definedName name="________EJE2" localSheetId="10">[1]INICIO!$Y$188:$Y$229</definedName>
    <definedName name="________EJE2" localSheetId="11">[1]INICIO!$Y$188:$Y$229</definedName>
    <definedName name="________EJE2" localSheetId="3">[2]INICIO!$Y$188:$Y$229</definedName>
    <definedName name="________EJE2" localSheetId="4">[2]INICIO!$Y$188:$Y$229</definedName>
    <definedName name="________EJE2" localSheetId="5">[2]INICIO!$Y$188:$Y$229</definedName>
    <definedName name="________EJE2" localSheetId="6">[2]INICIO!$Y$188:$Y$229</definedName>
    <definedName name="________EJE2" localSheetId="7">[2]INICIO!$Y$188:$Y$229</definedName>
    <definedName name="________EJE2" localSheetId="8">[2]INICIO!$Y$188:$Y$229</definedName>
    <definedName name="________EJE2" localSheetId="9">[2]INICIO!$Y$188:$Y$229</definedName>
    <definedName name="________EJE2" localSheetId="1">[1]INICIO!$Y$188:$Y$229</definedName>
    <definedName name="________EJE2" localSheetId="2">[1]INICIO!$Y$188:$Y$229</definedName>
    <definedName name="________EJE2" localSheetId="28">[2]INICIO!$Y$188:$Y$229</definedName>
    <definedName name="________EJE2" localSheetId="30">[1]INICIO!$Y$188:$Y$229</definedName>
    <definedName name="________EJE2" localSheetId="29">[1]INICIO!$Y$188:$Y$229</definedName>
    <definedName name="________EJE2" localSheetId="31">[1]INICIO!$Y$188:$Y$229</definedName>
    <definedName name="________EJE2" localSheetId="32">[1]INICIO!$Y$188:$Y$229</definedName>
    <definedName name="________EJE2" localSheetId="33">[1]INICIO!$Y$188:$Y$229</definedName>
    <definedName name="________EJE2" localSheetId="34">[1]INICIO!$Y$188:$Y$229</definedName>
    <definedName name="________EJE2" localSheetId="35">[1]INICIO!$Y$188:$Y$229</definedName>
    <definedName name="________EJE2" localSheetId="36">[2]INICIO!$Y$188:$Y$229</definedName>
    <definedName name="________EJE2" localSheetId="37">[1]INICIO!$Y$188:$Y$229</definedName>
    <definedName name="________EJE2" localSheetId="38">[1]INICIO!$Y$188:$Y$229</definedName>
    <definedName name="________EJE2" localSheetId="39">[1]INICIO!$Y$188:$Y$229</definedName>
    <definedName name="________EJE2" localSheetId="40">[1]INICIO!$Y$188:$Y$229</definedName>
    <definedName name="________EJE2" localSheetId="41">[1]INICIO!$Y$188:$Y$229</definedName>
    <definedName name="________EJE2" localSheetId="42">[1]INICIO!$Y$188:$Y$229</definedName>
    <definedName name="________EJE2" localSheetId="43">[1]INICIO!$Y$188:$Y$229</definedName>
    <definedName name="________EJE2" localSheetId="44">[1]INICIO!$Y$188:$Y$229</definedName>
    <definedName name="________EJE2" localSheetId="45">[1]INICIO!$Y$188:$Y$229</definedName>
    <definedName name="________EJE2" localSheetId="46">[1]INICIO!$Y$188:$Y$229</definedName>
    <definedName name="________EJE2" localSheetId="47">[1]INICIO!$Y$188:$Y$229</definedName>
    <definedName name="________EJE2" localSheetId="48">[1]INICIO!$Y$188:$Y$229</definedName>
    <definedName name="________EJE2" localSheetId="49">[1]INICIO!$Y$188:$Y$229</definedName>
    <definedName name="________EJE2" localSheetId="50">[1]INICIO!$Y$188:$Y$229</definedName>
    <definedName name="________EJE2" localSheetId="51">[1]INICIO!$Y$188:$Y$229</definedName>
    <definedName name="________EJE2" localSheetId="52">[1]INICIO!$Y$188:$Y$229</definedName>
    <definedName name="________EJE2" localSheetId="53">[1]INICIO!$Y$188:$Y$229</definedName>
    <definedName name="________EJE2" localSheetId="54">[1]INICIO!$Y$188:$Y$229</definedName>
    <definedName name="________EJE2" localSheetId="55">[1]INICIO!$Y$188:$Y$229</definedName>
    <definedName name="________EJE2" localSheetId="64">[1]INICIO!$Y$188:$Y$229</definedName>
    <definedName name="________EJE2" localSheetId="65">[1]INICIO!$Y$188:$Y$229</definedName>
    <definedName name="________EJE2" localSheetId="66">[1]INICIO!$Y$188:$Y$229</definedName>
    <definedName name="________EJE2" localSheetId="67">[1]INICIO!$Y$188:$Y$229</definedName>
    <definedName name="________EJE2" localSheetId="68">[1]INICIO!$Y$188:$Y$229</definedName>
    <definedName name="________EJE2" localSheetId="69">[1]INICIO!$Y$188:$Y$229</definedName>
    <definedName name="________EJE2" localSheetId="70">[1]INICIO!$Y$188:$Y$229</definedName>
    <definedName name="________EJE2" localSheetId="71">[1]INICIO!$Y$188:$Y$229</definedName>
    <definedName name="________EJE2" localSheetId="56">[1]INICIO!$Y$188:$Y$229</definedName>
    <definedName name="________EJE2" localSheetId="57">[1]INICIO!$Y$188:$Y$229</definedName>
    <definedName name="________EJE2" localSheetId="58">[1]INICIO!$Y$188:$Y$229</definedName>
    <definedName name="________EJE2" localSheetId="59">[1]INICIO!$Y$188:$Y$229</definedName>
    <definedName name="________EJE2" localSheetId="60">[1]INICIO!$Y$188:$Y$229</definedName>
    <definedName name="________EJE2" localSheetId="61">[1]INICIO!$Y$188:$Y$229</definedName>
    <definedName name="________EJE2" localSheetId="62">[1]INICIO!$Y$188:$Y$229</definedName>
    <definedName name="________EJE2" localSheetId="63">[1]INICIO!$Y$188:$Y$229</definedName>
    <definedName name="________EJE2" localSheetId="72">[1]INICIO!$Y$188:$Y$229</definedName>
    <definedName name="________EJE2" localSheetId="73">[1]INICIO!$Y$188:$Y$229</definedName>
    <definedName name="________EJE2" localSheetId="74">[1]INICIO!$Y$188:$Y$229</definedName>
    <definedName name="________EJE2" localSheetId="83">[1]INICIO!$Y$188:$Y$229</definedName>
    <definedName name="________EJE2" localSheetId="82">[1]INICIO!$Y$188:$Y$229</definedName>
    <definedName name="________EJE2" localSheetId="81">[1]INICIO!$Y$188:$Y$229</definedName>
    <definedName name="________EJE2" localSheetId="80">[1]INICIO!$Y$188:$Y$229</definedName>
    <definedName name="________EJE2" localSheetId="79">[1]INICIO!$Y$188:$Y$229</definedName>
    <definedName name="________EJE2" localSheetId="78">[1]INICIO!$Y$188:$Y$229</definedName>
    <definedName name="________EJE2" localSheetId="75">[1]INICIO!$Y$188:$Y$229</definedName>
    <definedName name="________EJE2" localSheetId="76">[1]INICIO!$Y$188:$Y$229</definedName>
    <definedName name="________EJE2" localSheetId="77">[1]INICIO!$Y$188:$Y$229</definedName>
    <definedName name="________EJE2" localSheetId="84">[1]INICIO!$Y$188:$Y$229</definedName>
    <definedName name="________EJE2" localSheetId="85">[1]INICIO!$Y$188:$Y$229</definedName>
    <definedName name="________EJE2" localSheetId="86">[1]INICIO!$Y$188:$Y$229</definedName>
    <definedName name="________EJE2" localSheetId="87">[1]INICIO!$Y$188:$Y$229</definedName>
    <definedName name="________EJE2" localSheetId="88">[1]INICIO!$Y$188:$Y$229</definedName>
    <definedName name="________EJE2" localSheetId="89">[1]INICIO!$Y$188:$Y$229</definedName>
    <definedName name="________EJE2" localSheetId="90">[1]INICIO!$Y$188:$Y$229</definedName>
    <definedName name="________EJE2" localSheetId="91">[3]INICIO!$Y$188:$Y$229</definedName>
    <definedName name="________EJE2" localSheetId="92">[1]INICIO!$Y$188:$Y$229</definedName>
    <definedName name="________EJE2" localSheetId="93">[1]INICIO!$Y$188:$Y$229</definedName>
    <definedName name="________EJE2" localSheetId="95">[1]INICIO!$Y$188:$Y$229</definedName>
    <definedName name="________EJE2" localSheetId="96">[1]INICIO!$Y$188:$Y$229</definedName>
    <definedName name="________EJE2" localSheetId="97">[1]INICIO!$Y$188:$Y$229</definedName>
    <definedName name="________EJE2" localSheetId="94">[1]INICIO!$Y$188:$Y$229</definedName>
    <definedName name="________EJE2">[4]INICIO!$Y$188:$Y$229</definedName>
    <definedName name="________EJE3" localSheetId="10">[1]INICIO!$Y$231:$Y$247</definedName>
    <definedName name="________EJE3" localSheetId="11">[1]INICIO!$Y$231:$Y$247</definedName>
    <definedName name="________EJE3" localSheetId="3">[2]INICIO!$Y$231:$Y$247</definedName>
    <definedName name="________EJE3" localSheetId="4">[2]INICIO!$Y$231:$Y$247</definedName>
    <definedName name="________EJE3" localSheetId="5">[2]INICIO!$Y$231:$Y$247</definedName>
    <definedName name="________EJE3" localSheetId="6">[2]INICIO!$Y$231:$Y$247</definedName>
    <definedName name="________EJE3" localSheetId="7">[2]INICIO!$Y$231:$Y$247</definedName>
    <definedName name="________EJE3" localSheetId="8">[2]INICIO!$Y$231:$Y$247</definedName>
    <definedName name="________EJE3" localSheetId="9">[2]INICIO!$Y$231:$Y$247</definedName>
    <definedName name="________EJE3" localSheetId="1">[1]INICIO!$Y$231:$Y$247</definedName>
    <definedName name="________EJE3" localSheetId="2">[1]INICIO!$Y$231:$Y$247</definedName>
    <definedName name="________EJE3" localSheetId="28">[2]INICIO!$Y$231:$Y$247</definedName>
    <definedName name="________EJE3" localSheetId="30">[1]INICIO!$Y$231:$Y$247</definedName>
    <definedName name="________EJE3" localSheetId="29">[1]INICIO!$Y$231:$Y$247</definedName>
    <definedName name="________EJE3" localSheetId="31">[1]INICIO!$Y$231:$Y$247</definedName>
    <definedName name="________EJE3" localSheetId="32">[1]INICIO!$Y$231:$Y$247</definedName>
    <definedName name="________EJE3" localSheetId="33">[1]INICIO!$Y$231:$Y$247</definedName>
    <definedName name="________EJE3" localSheetId="34">[1]INICIO!$Y$231:$Y$247</definedName>
    <definedName name="________EJE3" localSheetId="35">[1]INICIO!$Y$231:$Y$247</definedName>
    <definedName name="________EJE3" localSheetId="36">[2]INICIO!$Y$231:$Y$247</definedName>
    <definedName name="________EJE3" localSheetId="37">[1]INICIO!$Y$231:$Y$247</definedName>
    <definedName name="________EJE3" localSheetId="38">[1]INICIO!$Y$231:$Y$247</definedName>
    <definedName name="________EJE3" localSheetId="39">[1]INICIO!$Y$231:$Y$247</definedName>
    <definedName name="________EJE3" localSheetId="40">[1]INICIO!$Y$231:$Y$247</definedName>
    <definedName name="________EJE3" localSheetId="41">[1]INICIO!$Y$231:$Y$247</definedName>
    <definedName name="________EJE3" localSheetId="42">[1]INICIO!$Y$231:$Y$247</definedName>
    <definedName name="________EJE3" localSheetId="43">[1]INICIO!$Y$231:$Y$247</definedName>
    <definedName name="________EJE3" localSheetId="44">[1]INICIO!$Y$231:$Y$247</definedName>
    <definedName name="________EJE3" localSheetId="45">[1]INICIO!$Y$231:$Y$247</definedName>
    <definedName name="________EJE3" localSheetId="46">[1]INICIO!$Y$231:$Y$247</definedName>
    <definedName name="________EJE3" localSheetId="47">[1]INICIO!$Y$231:$Y$247</definedName>
    <definedName name="________EJE3" localSheetId="48">[1]INICIO!$Y$231:$Y$247</definedName>
    <definedName name="________EJE3" localSheetId="49">[1]INICIO!$Y$231:$Y$247</definedName>
    <definedName name="________EJE3" localSheetId="50">[1]INICIO!$Y$231:$Y$247</definedName>
    <definedName name="________EJE3" localSheetId="51">[1]INICIO!$Y$231:$Y$247</definedName>
    <definedName name="________EJE3" localSheetId="52">[1]INICIO!$Y$231:$Y$247</definedName>
    <definedName name="________EJE3" localSheetId="53">[1]INICIO!$Y$231:$Y$247</definedName>
    <definedName name="________EJE3" localSheetId="54">[1]INICIO!$Y$231:$Y$247</definedName>
    <definedName name="________EJE3" localSheetId="55">[1]INICIO!$Y$231:$Y$247</definedName>
    <definedName name="________EJE3" localSheetId="64">[1]INICIO!$Y$231:$Y$247</definedName>
    <definedName name="________EJE3" localSheetId="65">[1]INICIO!$Y$231:$Y$247</definedName>
    <definedName name="________EJE3" localSheetId="66">[1]INICIO!$Y$231:$Y$247</definedName>
    <definedName name="________EJE3" localSheetId="67">[1]INICIO!$Y$231:$Y$247</definedName>
    <definedName name="________EJE3" localSheetId="68">[1]INICIO!$Y$231:$Y$247</definedName>
    <definedName name="________EJE3" localSheetId="69">[1]INICIO!$Y$231:$Y$247</definedName>
    <definedName name="________EJE3" localSheetId="70">[1]INICIO!$Y$231:$Y$247</definedName>
    <definedName name="________EJE3" localSheetId="71">[1]INICIO!$Y$231:$Y$247</definedName>
    <definedName name="________EJE3" localSheetId="56">[1]INICIO!$Y$231:$Y$247</definedName>
    <definedName name="________EJE3" localSheetId="57">[1]INICIO!$Y$231:$Y$247</definedName>
    <definedName name="________EJE3" localSheetId="58">[1]INICIO!$Y$231:$Y$247</definedName>
    <definedName name="________EJE3" localSheetId="59">[1]INICIO!$Y$231:$Y$247</definedName>
    <definedName name="________EJE3" localSheetId="60">[1]INICIO!$Y$231:$Y$247</definedName>
    <definedName name="________EJE3" localSheetId="61">[1]INICIO!$Y$231:$Y$247</definedName>
    <definedName name="________EJE3" localSheetId="62">[1]INICIO!$Y$231:$Y$247</definedName>
    <definedName name="________EJE3" localSheetId="63">[1]INICIO!$Y$231:$Y$247</definedName>
    <definedName name="________EJE3" localSheetId="72">[1]INICIO!$Y$231:$Y$247</definedName>
    <definedName name="________EJE3" localSheetId="73">[1]INICIO!$Y$231:$Y$247</definedName>
    <definedName name="________EJE3" localSheetId="74">[1]INICIO!$Y$231:$Y$247</definedName>
    <definedName name="________EJE3" localSheetId="83">[1]INICIO!$Y$231:$Y$247</definedName>
    <definedName name="________EJE3" localSheetId="82">[1]INICIO!$Y$231:$Y$247</definedName>
    <definedName name="________EJE3" localSheetId="81">[1]INICIO!$Y$231:$Y$247</definedName>
    <definedName name="________EJE3" localSheetId="80">[1]INICIO!$Y$231:$Y$247</definedName>
    <definedName name="________EJE3" localSheetId="79">[1]INICIO!$Y$231:$Y$247</definedName>
    <definedName name="________EJE3" localSheetId="78">[1]INICIO!$Y$231:$Y$247</definedName>
    <definedName name="________EJE3" localSheetId="75">[1]INICIO!$Y$231:$Y$247</definedName>
    <definedName name="________EJE3" localSheetId="76">[1]INICIO!$Y$231:$Y$247</definedName>
    <definedName name="________EJE3" localSheetId="77">[1]INICIO!$Y$231:$Y$247</definedName>
    <definedName name="________EJE3" localSheetId="84">[1]INICIO!$Y$231:$Y$247</definedName>
    <definedName name="________EJE3" localSheetId="85">[1]INICIO!$Y$231:$Y$247</definedName>
    <definedName name="________EJE3" localSheetId="86">[1]INICIO!$Y$231:$Y$247</definedName>
    <definedName name="________EJE3" localSheetId="87">[1]INICIO!$Y$231:$Y$247</definedName>
    <definedName name="________EJE3" localSheetId="88">[1]INICIO!$Y$231:$Y$247</definedName>
    <definedName name="________EJE3" localSheetId="89">[1]INICIO!$Y$231:$Y$247</definedName>
    <definedName name="________EJE3" localSheetId="90">[1]INICIO!$Y$231:$Y$247</definedName>
    <definedName name="________EJE3" localSheetId="91">[3]INICIO!$Y$231:$Y$247</definedName>
    <definedName name="________EJE3" localSheetId="92">[1]INICIO!$Y$231:$Y$247</definedName>
    <definedName name="________EJE3" localSheetId="93">[1]INICIO!$Y$231:$Y$247</definedName>
    <definedName name="________EJE3" localSheetId="95">[1]INICIO!$Y$231:$Y$247</definedName>
    <definedName name="________EJE3" localSheetId="96">[1]INICIO!$Y$231:$Y$247</definedName>
    <definedName name="________EJE3" localSheetId="97">[1]INICIO!$Y$231:$Y$247</definedName>
    <definedName name="________EJE3" localSheetId="94">[1]INICIO!$Y$231:$Y$247</definedName>
    <definedName name="________EJE3">[4]INICIO!$Y$231:$Y$247</definedName>
    <definedName name="________EJE4" localSheetId="10">[1]INICIO!$Y$249:$Y$272</definedName>
    <definedName name="________EJE4" localSheetId="11">[1]INICIO!$Y$249:$Y$272</definedName>
    <definedName name="________EJE4" localSheetId="3">[2]INICIO!$Y$249:$Y$272</definedName>
    <definedName name="________EJE4" localSheetId="4">[2]INICIO!$Y$249:$Y$272</definedName>
    <definedName name="________EJE4" localSheetId="5">[2]INICIO!$Y$249:$Y$272</definedName>
    <definedName name="________EJE4" localSheetId="6">[2]INICIO!$Y$249:$Y$272</definedName>
    <definedName name="________EJE4" localSheetId="7">[2]INICIO!$Y$249:$Y$272</definedName>
    <definedName name="________EJE4" localSheetId="8">[2]INICIO!$Y$249:$Y$272</definedName>
    <definedName name="________EJE4" localSheetId="9">[2]INICIO!$Y$249:$Y$272</definedName>
    <definedName name="________EJE4" localSheetId="1">[1]INICIO!$Y$249:$Y$272</definedName>
    <definedName name="________EJE4" localSheetId="2">[1]INICIO!$Y$249:$Y$272</definedName>
    <definedName name="________EJE4" localSheetId="28">[2]INICIO!$Y$249:$Y$272</definedName>
    <definedName name="________EJE4" localSheetId="30">[1]INICIO!$Y$249:$Y$272</definedName>
    <definedName name="________EJE4" localSheetId="29">[1]INICIO!$Y$249:$Y$272</definedName>
    <definedName name="________EJE4" localSheetId="31">[1]INICIO!$Y$249:$Y$272</definedName>
    <definedName name="________EJE4" localSheetId="32">[1]INICIO!$Y$249:$Y$272</definedName>
    <definedName name="________EJE4" localSheetId="33">[1]INICIO!$Y$249:$Y$272</definedName>
    <definedName name="________EJE4" localSheetId="34">[1]INICIO!$Y$249:$Y$272</definedName>
    <definedName name="________EJE4" localSheetId="35">[1]INICIO!$Y$249:$Y$272</definedName>
    <definedName name="________EJE4" localSheetId="36">[2]INICIO!$Y$249:$Y$272</definedName>
    <definedName name="________EJE4" localSheetId="37">[1]INICIO!$Y$249:$Y$272</definedName>
    <definedName name="________EJE4" localSheetId="38">[1]INICIO!$Y$249:$Y$272</definedName>
    <definedName name="________EJE4" localSheetId="39">[1]INICIO!$Y$249:$Y$272</definedName>
    <definedName name="________EJE4" localSheetId="40">[1]INICIO!$Y$249:$Y$272</definedName>
    <definedName name="________EJE4" localSheetId="41">[1]INICIO!$Y$249:$Y$272</definedName>
    <definedName name="________EJE4" localSheetId="42">[1]INICIO!$Y$249:$Y$272</definedName>
    <definedName name="________EJE4" localSheetId="43">[1]INICIO!$Y$249:$Y$272</definedName>
    <definedName name="________EJE4" localSheetId="44">[1]INICIO!$Y$249:$Y$272</definedName>
    <definedName name="________EJE4" localSheetId="45">[1]INICIO!$Y$249:$Y$272</definedName>
    <definedName name="________EJE4" localSheetId="46">[1]INICIO!$Y$249:$Y$272</definedName>
    <definedName name="________EJE4" localSheetId="47">[1]INICIO!$Y$249:$Y$272</definedName>
    <definedName name="________EJE4" localSheetId="48">[1]INICIO!$Y$249:$Y$272</definedName>
    <definedName name="________EJE4" localSheetId="49">[1]INICIO!$Y$249:$Y$272</definedName>
    <definedName name="________EJE4" localSheetId="50">[1]INICIO!$Y$249:$Y$272</definedName>
    <definedName name="________EJE4" localSheetId="51">[1]INICIO!$Y$249:$Y$272</definedName>
    <definedName name="________EJE4" localSheetId="52">[1]INICIO!$Y$249:$Y$272</definedName>
    <definedName name="________EJE4" localSheetId="53">[1]INICIO!$Y$249:$Y$272</definedName>
    <definedName name="________EJE4" localSheetId="54">[1]INICIO!$Y$249:$Y$272</definedName>
    <definedName name="________EJE4" localSheetId="55">[1]INICIO!$Y$249:$Y$272</definedName>
    <definedName name="________EJE4" localSheetId="64">[1]INICIO!$Y$249:$Y$272</definedName>
    <definedName name="________EJE4" localSheetId="65">[1]INICIO!$Y$249:$Y$272</definedName>
    <definedName name="________EJE4" localSheetId="66">[1]INICIO!$Y$249:$Y$272</definedName>
    <definedName name="________EJE4" localSheetId="67">[1]INICIO!$Y$249:$Y$272</definedName>
    <definedName name="________EJE4" localSheetId="68">[1]INICIO!$Y$249:$Y$272</definedName>
    <definedName name="________EJE4" localSheetId="69">[1]INICIO!$Y$249:$Y$272</definedName>
    <definedName name="________EJE4" localSheetId="70">[1]INICIO!$Y$249:$Y$272</definedName>
    <definedName name="________EJE4" localSheetId="71">[1]INICIO!$Y$249:$Y$272</definedName>
    <definedName name="________EJE4" localSheetId="56">[1]INICIO!$Y$249:$Y$272</definedName>
    <definedName name="________EJE4" localSheetId="57">[1]INICIO!$Y$249:$Y$272</definedName>
    <definedName name="________EJE4" localSheetId="58">[1]INICIO!$Y$249:$Y$272</definedName>
    <definedName name="________EJE4" localSheetId="59">[1]INICIO!$Y$249:$Y$272</definedName>
    <definedName name="________EJE4" localSheetId="60">[1]INICIO!$Y$249:$Y$272</definedName>
    <definedName name="________EJE4" localSheetId="61">[1]INICIO!$Y$249:$Y$272</definedName>
    <definedName name="________EJE4" localSheetId="62">[1]INICIO!$Y$249:$Y$272</definedName>
    <definedName name="________EJE4" localSheetId="63">[1]INICIO!$Y$249:$Y$272</definedName>
    <definedName name="________EJE4" localSheetId="72">[1]INICIO!$Y$249:$Y$272</definedName>
    <definedName name="________EJE4" localSheetId="73">[1]INICIO!$Y$249:$Y$272</definedName>
    <definedName name="________EJE4" localSheetId="74">[1]INICIO!$Y$249:$Y$272</definedName>
    <definedName name="________EJE4" localSheetId="83">[1]INICIO!$Y$249:$Y$272</definedName>
    <definedName name="________EJE4" localSheetId="82">[1]INICIO!$Y$249:$Y$272</definedName>
    <definedName name="________EJE4" localSheetId="81">[1]INICIO!$Y$249:$Y$272</definedName>
    <definedName name="________EJE4" localSheetId="80">[1]INICIO!$Y$249:$Y$272</definedName>
    <definedName name="________EJE4" localSheetId="79">[1]INICIO!$Y$249:$Y$272</definedName>
    <definedName name="________EJE4" localSheetId="78">[1]INICIO!$Y$249:$Y$272</definedName>
    <definedName name="________EJE4" localSheetId="75">[1]INICIO!$Y$249:$Y$272</definedName>
    <definedName name="________EJE4" localSheetId="76">[1]INICIO!$Y$249:$Y$272</definedName>
    <definedName name="________EJE4" localSheetId="77">[1]INICIO!$Y$249:$Y$272</definedName>
    <definedName name="________EJE4" localSheetId="84">[1]INICIO!$Y$249:$Y$272</definedName>
    <definedName name="________EJE4" localSheetId="85">[1]INICIO!$Y$249:$Y$272</definedName>
    <definedName name="________EJE4" localSheetId="86">[1]INICIO!$Y$249:$Y$272</definedName>
    <definedName name="________EJE4" localSheetId="87">[1]INICIO!$Y$249:$Y$272</definedName>
    <definedName name="________EJE4" localSheetId="88">[1]INICIO!$Y$249:$Y$272</definedName>
    <definedName name="________EJE4" localSheetId="89">[1]INICIO!$Y$249:$Y$272</definedName>
    <definedName name="________EJE4" localSheetId="90">[1]INICIO!$Y$249:$Y$272</definedName>
    <definedName name="________EJE4" localSheetId="91">[3]INICIO!$Y$249:$Y$272</definedName>
    <definedName name="________EJE4" localSheetId="92">[1]INICIO!$Y$249:$Y$272</definedName>
    <definedName name="________EJE4" localSheetId="93">[1]INICIO!$Y$249:$Y$272</definedName>
    <definedName name="________EJE4" localSheetId="95">[1]INICIO!$Y$249:$Y$272</definedName>
    <definedName name="________EJE4" localSheetId="96">[1]INICIO!$Y$249:$Y$272</definedName>
    <definedName name="________EJE4" localSheetId="97">[1]INICIO!$Y$249:$Y$272</definedName>
    <definedName name="________EJE4" localSheetId="94">[1]INICIO!$Y$249:$Y$272</definedName>
    <definedName name="________EJE4">[4]INICIO!$Y$249:$Y$272</definedName>
    <definedName name="________EJE5" localSheetId="10">[1]INICIO!$Y$274:$Y$287</definedName>
    <definedName name="________EJE5" localSheetId="11">[1]INICIO!$Y$274:$Y$287</definedName>
    <definedName name="________EJE5" localSheetId="3">[2]INICIO!$Y$274:$Y$287</definedName>
    <definedName name="________EJE5" localSheetId="4">[2]INICIO!$Y$274:$Y$287</definedName>
    <definedName name="________EJE5" localSheetId="5">[2]INICIO!$Y$274:$Y$287</definedName>
    <definedName name="________EJE5" localSheetId="6">[2]INICIO!$Y$274:$Y$287</definedName>
    <definedName name="________EJE5" localSheetId="7">[2]INICIO!$Y$274:$Y$287</definedName>
    <definedName name="________EJE5" localSheetId="8">[2]INICIO!$Y$274:$Y$287</definedName>
    <definedName name="________EJE5" localSheetId="9">[2]INICIO!$Y$274:$Y$287</definedName>
    <definedName name="________EJE5" localSheetId="1">[1]INICIO!$Y$274:$Y$287</definedName>
    <definedName name="________EJE5" localSheetId="2">[1]INICIO!$Y$274:$Y$287</definedName>
    <definedName name="________EJE5" localSheetId="28">[2]INICIO!$Y$274:$Y$287</definedName>
    <definedName name="________EJE5" localSheetId="30">[1]INICIO!$Y$274:$Y$287</definedName>
    <definedName name="________EJE5" localSheetId="29">[1]INICIO!$Y$274:$Y$287</definedName>
    <definedName name="________EJE5" localSheetId="31">[1]INICIO!$Y$274:$Y$287</definedName>
    <definedName name="________EJE5" localSheetId="32">[1]INICIO!$Y$274:$Y$287</definedName>
    <definedName name="________EJE5" localSheetId="33">[1]INICIO!$Y$274:$Y$287</definedName>
    <definedName name="________EJE5" localSheetId="34">[1]INICIO!$Y$274:$Y$287</definedName>
    <definedName name="________EJE5" localSheetId="35">[1]INICIO!$Y$274:$Y$287</definedName>
    <definedName name="________EJE5" localSheetId="36">[2]INICIO!$Y$274:$Y$287</definedName>
    <definedName name="________EJE5" localSheetId="37">[1]INICIO!$Y$274:$Y$287</definedName>
    <definedName name="________EJE5" localSheetId="38">[1]INICIO!$Y$274:$Y$287</definedName>
    <definedName name="________EJE5" localSheetId="39">[1]INICIO!$Y$274:$Y$287</definedName>
    <definedName name="________EJE5" localSheetId="40">[1]INICIO!$Y$274:$Y$287</definedName>
    <definedName name="________EJE5" localSheetId="41">[1]INICIO!$Y$274:$Y$287</definedName>
    <definedName name="________EJE5" localSheetId="42">[1]INICIO!$Y$274:$Y$287</definedName>
    <definedName name="________EJE5" localSheetId="43">[1]INICIO!$Y$274:$Y$287</definedName>
    <definedName name="________EJE5" localSheetId="44">[1]INICIO!$Y$274:$Y$287</definedName>
    <definedName name="________EJE5" localSheetId="45">[1]INICIO!$Y$274:$Y$287</definedName>
    <definedName name="________EJE5" localSheetId="46">[1]INICIO!$Y$274:$Y$287</definedName>
    <definedName name="________EJE5" localSheetId="47">[1]INICIO!$Y$274:$Y$287</definedName>
    <definedName name="________EJE5" localSheetId="48">[1]INICIO!$Y$274:$Y$287</definedName>
    <definedName name="________EJE5" localSheetId="49">[1]INICIO!$Y$274:$Y$287</definedName>
    <definedName name="________EJE5" localSheetId="50">[1]INICIO!$Y$274:$Y$287</definedName>
    <definedName name="________EJE5" localSheetId="51">[1]INICIO!$Y$274:$Y$287</definedName>
    <definedName name="________EJE5" localSheetId="52">[1]INICIO!$Y$274:$Y$287</definedName>
    <definedName name="________EJE5" localSheetId="53">[1]INICIO!$Y$274:$Y$287</definedName>
    <definedName name="________EJE5" localSheetId="54">[1]INICIO!$Y$274:$Y$287</definedName>
    <definedName name="________EJE5" localSheetId="55">[1]INICIO!$Y$274:$Y$287</definedName>
    <definedName name="________EJE5" localSheetId="64">[1]INICIO!$Y$274:$Y$287</definedName>
    <definedName name="________EJE5" localSheetId="65">[1]INICIO!$Y$274:$Y$287</definedName>
    <definedName name="________EJE5" localSheetId="66">[1]INICIO!$Y$274:$Y$287</definedName>
    <definedName name="________EJE5" localSheetId="67">[1]INICIO!$Y$274:$Y$287</definedName>
    <definedName name="________EJE5" localSheetId="68">[1]INICIO!$Y$274:$Y$287</definedName>
    <definedName name="________EJE5" localSheetId="69">[1]INICIO!$Y$274:$Y$287</definedName>
    <definedName name="________EJE5" localSheetId="70">[1]INICIO!$Y$274:$Y$287</definedName>
    <definedName name="________EJE5" localSheetId="71">[1]INICIO!$Y$274:$Y$287</definedName>
    <definedName name="________EJE5" localSheetId="56">[1]INICIO!$Y$274:$Y$287</definedName>
    <definedName name="________EJE5" localSheetId="57">[1]INICIO!$Y$274:$Y$287</definedName>
    <definedName name="________EJE5" localSheetId="58">[1]INICIO!$Y$274:$Y$287</definedName>
    <definedName name="________EJE5" localSheetId="59">[1]INICIO!$Y$274:$Y$287</definedName>
    <definedName name="________EJE5" localSheetId="60">[1]INICIO!$Y$274:$Y$287</definedName>
    <definedName name="________EJE5" localSheetId="61">[1]INICIO!$Y$274:$Y$287</definedName>
    <definedName name="________EJE5" localSheetId="62">[1]INICIO!$Y$274:$Y$287</definedName>
    <definedName name="________EJE5" localSheetId="63">[1]INICIO!$Y$274:$Y$287</definedName>
    <definedName name="________EJE5" localSheetId="72">[1]INICIO!$Y$274:$Y$287</definedName>
    <definedName name="________EJE5" localSheetId="73">[1]INICIO!$Y$274:$Y$287</definedName>
    <definedName name="________EJE5" localSheetId="74">[1]INICIO!$Y$274:$Y$287</definedName>
    <definedName name="________EJE5" localSheetId="83">[1]INICIO!$Y$274:$Y$287</definedName>
    <definedName name="________EJE5" localSheetId="82">[1]INICIO!$Y$274:$Y$287</definedName>
    <definedName name="________EJE5" localSheetId="81">[1]INICIO!$Y$274:$Y$287</definedName>
    <definedName name="________EJE5" localSheetId="80">[1]INICIO!$Y$274:$Y$287</definedName>
    <definedName name="________EJE5" localSheetId="79">[1]INICIO!$Y$274:$Y$287</definedName>
    <definedName name="________EJE5" localSheetId="78">[1]INICIO!$Y$274:$Y$287</definedName>
    <definedName name="________EJE5" localSheetId="75">[1]INICIO!$Y$274:$Y$287</definedName>
    <definedName name="________EJE5" localSheetId="76">[1]INICIO!$Y$274:$Y$287</definedName>
    <definedName name="________EJE5" localSheetId="77">[1]INICIO!$Y$274:$Y$287</definedName>
    <definedName name="________EJE5" localSheetId="84">[1]INICIO!$Y$274:$Y$287</definedName>
    <definedName name="________EJE5" localSheetId="85">[1]INICIO!$Y$274:$Y$287</definedName>
    <definedName name="________EJE5" localSheetId="86">[1]INICIO!$Y$274:$Y$287</definedName>
    <definedName name="________EJE5" localSheetId="87">[1]INICIO!$Y$274:$Y$287</definedName>
    <definedName name="________EJE5" localSheetId="88">[1]INICIO!$Y$274:$Y$287</definedName>
    <definedName name="________EJE5" localSheetId="89">[1]INICIO!$Y$274:$Y$287</definedName>
    <definedName name="________EJE5" localSheetId="90">[1]INICIO!$Y$274:$Y$287</definedName>
    <definedName name="________EJE5" localSheetId="91">[3]INICIO!$Y$274:$Y$287</definedName>
    <definedName name="________EJE5" localSheetId="92">[1]INICIO!$Y$274:$Y$287</definedName>
    <definedName name="________EJE5" localSheetId="93">[1]INICIO!$Y$274:$Y$287</definedName>
    <definedName name="________EJE5" localSheetId="95">[1]INICIO!$Y$274:$Y$287</definedName>
    <definedName name="________EJE5" localSheetId="96">[1]INICIO!$Y$274:$Y$287</definedName>
    <definedName name="________EJE5" localSheetId="97">[1]INICIO!$Y$274:$Y$287</definedName>
    <definedName name="________EJE5" localSheetId="94">[1]INICIO!$Y$274:$Y$287</definedName>
    <definedName name="________EJE5">[4]INICIO!$Y$274:$Y$287</definedName>
    <definedName name="________EJE6" localSheetId="10">[1]INICIO!$Y$289:$Y$314</definedName>
    <definedName name="________EJE6" localSheetId="11">[1]INICIO!$Y$289:$Y$314</definedName>
    <definedName name="________EJE6" localSheetId="3">[2]INICIO!$Y$289:$Y$314</definedName>
    <definedName name="________EJE6" localSheetId="4">[2]INICIO!$Y$289:$Y$314</definedName>
    <definedName name="________EJE6" localSheetId="5">[2]INICIO!$Y$289:$Y$314</definedName>
    <definedName name="________EJE6" localSheetId="6">[2]INICIO!$Y$289:$Y$314</definedName>
    <definedName name="________EJE6" localSheetId="7">[2]INICIO!$Y$289:$Y$314</definedName>
    <definedName name="________EJE6" localSheetId="8">[2]INICIO!$Y$289:$Y$314</definedName>
    <definedName name="________EJE6" localSheetId="9">[2]INICIO!$Y$289:$Y$314</definedName>
    <definedName name="________EJE6" localSheetId="1">[1]INICIO!$Y$289:$Y$314</definedName>
    <definedName name="________EJE6" localSheetId="2">[1]INICIO!$Y$289:$Y$314</definedName>
    <definedName name="________EJE6" localSheetId="28">[2]INICIO!$Y$289:$Y$314</definedName>
    <definedName name="________EJE6" localSheetId="30">[1]INICIO!$Y$289:$Y$314</definedName>
    <definedName name="________EJE6" localSheetId="29">[1]INICIO!$Y$289:$Y$314</definedName>
    <definedName name="________EJE6" localSheetId="31">[1]INICIO!$Y$289:$Y$314</definedName>
    <definedName name="________EJE6" localSheetId="32">[1]INICIO!$Y$289:$Y$314</definedName>
    <definedName name="________EJE6" localSheetId="33">[1]INICIO!$Y$289:$Y$314</definedName>
    <definedName name="________EJE6" localSheetId="34">[1]INICIO!$Y$289:$Y$314</definedName>
    <definedName name="________EJE6" localSheetId="35">[1]INICIO!$Y$289:$Y$314</definedName>
    <definedName name="________EJE6" localSheetId="36">[2]INICIO!$Y$289:$Y$314</definedName>
    <definedName name="________EJE6" localSheetId="37">[1]INICIO!$Y$289:$Y$314</definedName>
    <definedName name="________EJE6" localSheetId="38">[1]INICIO!$Y$289:$Y$314</definedName>
    <definedName name="________EJE6" localSheetId="39">[1]INICIO!$Y$289:$Y$314</definedName>
    <definedName name="________EJE6" localSheetId="40">[1]INICIO!$Y$289:$Y$314</definedName>
    <definedName name="________EJE6" localSheetId="41">[1]INICIO!$Y$289:$Y$314</definedName>
    <definedName name="________EJE6" localSheetId="42">[1]INICIO!$Y$289:$Y$314</definedName>
    <definedName name="________EJE6" localSheetId="43">[1]INICIO!$Y$289:$Y$314</definedName>
    <definedName name="________EJE6" localSheetId="44">[1]INICIO!$Y$289:$Y$314</definedName>
    <definedName name="________EJE6" localSheetId="45">[1]INICIO!$Y$289:$Y$314</definedName>
    <definedName name="________EJE6" localSheetId="46">[1]INICIO!$Y$289:$Y$314</definedName>
    <definedName name="________EJE6" localSheetId="47">[1]INICIO!$Y$289:$Y$314</definedName>
    <definedName name="________EJE6" localSheetId="48">[1]INICIO!$Y$289:$Y$314</definedName>
    <definedName name="________EJE6" localSheetId="49">[1]INICIO!$Y$289:$Y$314</definedName>
    <definedName name="________EJE6" localSheetId="50">[1]INICIO!$Y$289:$Y$314</definedName>
    <definedName name="________EJE6" localSheetId="51">[1]INICIO!$Y$289:$Y$314</definedName>
    <definedName name="________EJE6" localSheetId="52">[1]INICIO!$Y$289:$Y$314</definedName>
    <definedName name="________EJE6" localSheetId="53">[1]INICIO!$Y$289:$Y$314</definedName>
    <definedName name="________EJE6" localSheetId="54">[1]INICIO!$Y$289:$Y$314</definedName>
    <definedName name="________EJE6" localSheetId="55">[1]INICIO!$Y$289:$Y$314</definedName>
    <definedName name="________EJE6" localSheetId="64">[1]INICIO!$Y$289:$Y$314</definedName>
    <definedName name="________EJE6" localSheetId="65">[1]INICIO!$Y$289:$Y$314</definedName>
    <definedName name="________EJE6" localSheetId="66">[1]INICIO!$Y$289:$Y$314</definedName>
    <definedName name="________EJE6" localSheetId="67">[1]INICIO!$Y$289:$Y$314</definedName>
    <definedName name="________EJE6" localSheetId="68">[1]INICIO!$Y$289:$Y$314</definedName>
    <definedName name="________EJE6" localSheetId="69">[1]INICIO!$Y$289:$Y$314</definedName>
    <definedName name="________EJE6" localSheetId="70">[1]INICIO!$Y$289:$Y$314</definedName>
    <definedName name="________EJE6" localSheetId="71">[1]INICIO!$Y$289:$Y$314</definedName>
    <definedName name="________EJE6" localSheetId="56">[1]INICIO!$Y$289:$Y$314</definedName>
    <definedName name="________EJE6" localSheetId="57">[1]INICIO!$Y$289:$Y$314</definedName>
    <definedName name="________EJE6" localSheetId="58">[1]INICIO!$Y$289:$Y$314</definedName>
    <definedName name="________EJE6" localSheetId="59">[1]INICIO!$Y$289:$Y$314</definedName>
    <definedName name="________EJE6" localSheetId="60">[1]INICIO!$Y$289:$Y$314</definedName>
    <definedName name="________EJE6" localSheetId="61">[1]INICIO!$Y$289:$Y$314</definedName>
    <definedName name="________EJE6" localSheetId="62">[1]INICIO!$Y$289:$Y$314</definedName>
    <definedName name="________EJE6" localSheetId="63">[1]INICIO!$Y$289:$Y$314</definedName>
    <definedName name="________EJE6" localSheetId="72">[1]INICIO!$Y$289:$Y$314</definedName>
    <definedName name="________EJE6" localSheetId="73">[1]INICIO!$Y$289:$Y$314</definedName>
    <definedName name="________EJE6" localSheetId="74">[1]INICIO!$Y$289:$Y$314</definedName>
    <definedName name="________EJE6" localSheetId="83">[1]INICIO!$Y$289:$Y$314</definedName>
    <definedName name="________EJE6" localSheetId="82">[1]INICIO!$Y$289:$Y$314</definedName>
    <definedName name="________EJE6" localSheetId="81">[1]INICIO!$Y$289:$Y$314</definedName>
    <definedName name="________EJE6" localSheetId="80">[1]INICIO!$Y$289:$Y$314</definedName>
    <definedName name="________EJE6" localSheetId="79">[1]INICIO!$Y$289:$Y$314</definedName>
    <definedName name="________EJE6" localSheetId="78">[1]INICIO!$Y$289:$Y$314</definedName>
    <definedName name="________EJE6" localSheetId="75">[1]INICIO!$Y$289:$Y$314</definedName>
    <definedName name="________EJE6" localSheetId="76">[1]INICIO!$Y$289:$Y$314</definedName>
    <definedName name="________EJE6" localSheetId="77">[1]INICIO!$Y$289:$Y$314</definedName>
    <definedName name="________EJE6" localSheetId="84">[1]INICIO!$Y$289:$Y$314</definedName>
    <definedName name="________EJE6" localSheetId="85">[1]INICIO!$Y$289:$Y$314</definedName>
    <definedName name="________EJE6" localSheetId="86">[1]INICIO!$Y$289:$Y$314</definedName>
    <definedName name="________EJE6" localSheetId="87">[1]INICIO!$Y$289:$Y$314</definedName>
    <definedName name="________EJE6" localSheetId="88">[1]INICIO!$Y$289:$Y$314</definedName>
    <definedName name="________EJE6" localSheetId="89">[1]INICIO!$Y$289:$Y$314</definedName>
    <definedName name="________EJE6" localSheetId="90">[1]INICIO!$Y$289:$Y$314</definedName>
    <definedName name="________EJE6" localSheetId="91">[3]INICIO!$Y$289:$Y$314</definedName>
    <definedName name="________EJE6" localSheetId="92">[1]INICIO!$Y$289:$Y$314</definedName>
    <definedName name="________EJE6" localSheetId="93">[1]INICIO!$Y$289:$Y$314</definedName>
    <definedName name="________EJE6" localSheetId="95">[1]INICIO!$Y$289:$Y$314</definedName>
    <definedName name="________EJE6" localSheetId="96">[1]INICIO!$Y$289:$Y$314</definedName>
    <definedName name="________EJE6" localSheetId="97">[1]INICIO!$Y$289:$Y$314</definedName>
    <definedName name="________EJE6" localSheetId="94">[1]INICIO!$Y$289:$Y$314</definedName>
    <definedName name="________EJE6">[4]INICIO!$Y$289:$Y$314</definedName>
    <definedName name="________EJE7" localSheetId="10">[1]INICIO!$Y$316:$Y$356</definedName>
    <definedName name="________EJE7" localSheetId="11">[1]INICIO!$Y$316:$Y$356</definedName>
    <definedName name="________EJE7" localSheetId="3">[2]INICIO!$Y$316:$Y$356</definedName>
    <definedName name="________EJE7" localSheetId="4">[2]INICIO!$Y$316:$Y$356</definedName>
    <definedName name="________EJE7" localSheetId="5">[2]INICIO!$Y$316:$Y$356</definedName>
    <definedName name="________EJE7" localSheetId="6">[2]INICIO!$Y$316:$Y$356</definedName>
    <definedName name="________EJE7" localSheetId="7">[2]INICIO!$Y$316:$Y$356</definedName>
    <definedName name="________EJE7" localSheetId="8">[2]INICIO!$Y$316:$Y$356</definedName>
    <definedName name="________EJE7" localSheetId="9">[2]INICIO!$Y$316:$Y$356</definedName>
    <definedName name="________EJE7" localSheetId="1">[1]INICIO!$Y$316:$Y$356</definedName>
    <definedName name="________EJE7" localSheetId="2">[1]INICIO!$Y$316:$Y$356</definedName>
    <definedName name="________EJE7" localSheetId="28">[2]INICIO!$Y$316:$Y$356</definedName>
    <definedName name="________EJE7" localSheetId="30">[1]INICIO!$Y$316:$Y$356</definedName>
    <definedName name="________EJE7" localSheetId="29">[1]INICIO!$Y$316:$Y$356</definedName>
    <definedName name="________EJE7" localSheetId="31">[1]INICIO!$Y$316:$Y$356</definedName>
    <definedName name="________EJE7" localSheetId="32">[1]INICIO!$Y$316:$Y$356</definedName>
    <definedName name="________EJE7" localSheetId="33">[1]INICIO!$Y$316:$Y$356</definedName>
    <definedName name="________EJE7" localSheetId="34">[1]INICIO!$Y$316:$Y$356</definedName>
    <definedName name="________EJE7" localSheetId="35">[1]INICIO!$Y$316:$Y$356</definedName>
    <definedName name="________EJE7" localSheetId="36">[2]INICIO!$Y$316:$Y$356</definedName>
    <definedName name="________EJE7" localSheetId="37">[1]INICIO!$Y$316:$Y$356</definedName>
    <definedName name="________EJE7" localSheetId="38">[1]INICIO!$Y$316:$Y$356</definedName>
    <definedName name="________EJE7" localSheetId="39">[1]INICIO!$Y$316:$Y$356</definedName>
    <definedName name="________EJE7" localSheetId="40">[1]INICIO!$Y$316:$Y$356</definedName>
    <definedName name="________EJE7" localSheetId="41">[1]INICIO!$Y$316:$Y$356</definedName>
    <definedName name="________EJE7" localSheetId="42">[1]INICIO!$Y$316:$Y$356</definedName>
    <definedName name="________EJE7" localSheetId="43">[1]INICIO!$Y$316:$Y$356</definedName>
    <definedName name="________EJE7" localSheetId="44">[1]INICIO!$Y$316:$Y$356</definedName>
    <definedName name="________EJE7" localSheetId="45">[1]INICIO!$Y$316:$Y$356</definedName>
    <definedName name="________EJE7" localSheetId="46">[1]INICIO!$Y$316:$Y$356</definedName>
    <definedName name="________EJE7" localSheetId="47">[1]INICIO!$Y$316:$Y$356</definedName>
    <definedName name="________EJE7" localSheetId="48">[1]INICIO!$Y$316:$Y$356</definedName>
    <definedName name="________EJE7" localSheetId="49">[1]INICIO!$Y$316:$Y$356</definedName>
    <definedName name="________EJE7" localSheetId="50">[1]INICIO!$Y$316:$Y$356</definedName>
    <definedName name="________EJE7" localSheetId="51">[1]INICIO!$Y$316:$Y$356</definedName>
    <definedName name="________EJE7" localSheetId="52">[1]INICIO!$Y$316:$Y$356</definedName>
    <definedName name="________EJE7" localSheetId="53">[1]INICIO!$Y$316:$Y$356</definedName>
    <definedName name="________EJE7" localSheetId="54">[1]INICIO!$Y$316:$Y$356</definedName>
    <definedName name="________EJE7" localSheetId="55">[1]INICIO!$Y$316:$Y$356</definedName>
    <definedName name="________EJE7" localSheetId="64">[1]INICIO!$Y$316:$Y$356</definedName>
    <definedName name="________EJE7" localSheetId="65">[1]INICIO!$Y$316:$Y$356</definedName>
    <definedName name="________EJE7" localSheetId="66">[1]INICIO!$Y$316:$Y$356</definedName>
    <definedName name="________EJE7" localSheetId="67">[1]INICIO!$Y$316:$Y$356</definedName>
    <definedName name="________EJE7" localSheetId="68">[1]INICIO!$Y$316:$Y$356</definedName>
    <definedName name="________EJE7" localSheetId="69">[1]INICIO!$Y$316:$Y$356</definedName>
    <definedName name="________EJE7" localSheetId="70">[1]INICIO!$Y$316:$Y$356</definedName>
    <definedName name="________EJE7" localSheetId="71">[1]INICIO!$Y$316:$Y$356</definedName>
    <definedName name="________EJE7" localSheetId="56">[1]INICIO!$Y$316:$Y$356</definedName>
    <definedName name="________EJE7" localSheetId="57">[1]INICIO!$Y$316:$Y$356</definedName>
    <definedName name="________EJE7" localSheetId="58">[1]INICIO!$Y$316:$Y$356</definedName>
    <definedName name="________EJE7" localSheetId="59">[1]INICIO!$Y$316:$Y$356</definedName>
    <definedName name="________EJE7" localSheetId="60">[1]INICIO!$Y$316:$Y$356</definedName>
    <definedName name="________EJE7" localSheetId="61">[1]INICIO!$Y$316:$Y$356</definedName>
    <definedName name="________EJE7" localSheetId="62">[1]INICIO!$Y$316:$Y$356</definedName>
    <definedName name="________EJE7" localSheetId="63">[1]INICIO!$Y$316:$Y$356</definedName>
    <definedName name="________EJE7" localSheetId="72">[1]INICIO!$Y$316:$Y$356</definedName>
    <definedName name="________EJE7" localSheetId="73">[1]INICIO!$Y$316:$Y$356</definedName>
    <definedName name="________EJE7" localSheetId="74">[1]INICIO!$Y$316:$Y$356</definedName>
    <definedName name="________EJE7" localSheetId="83">[1]INICIO!$Y$316:$Y$356</definedName>
    <definedName name="________EJE7" localSheetId="82">[1]INICIO!$Y$316:$Y$356</definedName>
    <definedName name="________EJE7" localSheetId="81">[1]INICIO!$Y$316:$Y$356</definedName>
    <definedName name="________EJE7" localSheetId="80">[1]INICIO!$Y$316:$Y$356</definedName>
    <definedName name="________EJE7" localSheetId="79">[1]INICIO!$Y$316:$Y$356</definedName>
    <definedName name="________EJE7" localSheetId="78">[1]INICIO!$Y$316:$Y$356</definedName>
    <definedName name="________EJE7" localSheetId="75">[1]INICIO!$Y$316:$Y$356</definedName>
    <definedName name="________EJE7" localSheetId="76">[1]INICIO!$Y$316:$Y$356</definedName>
    <definedName name="________EJE7" localSheetId="77">[1]INICIO!$Y$316:$Y$356</definedName>
    <definedName name="________EJE7" localSheetId="84">[1]INICIO!$Y$316:$Y$356</definedName>
    <definedName name="________EJE7" localSheetId="85">[1]INICIO!$Y$316:$Y$356</definedName>
    <definedName name="________EJE7" localSheetId="86">[1]INICIO!$Y$316:$Y$356</definedName>
    <definedName name="________EJE7" localSheetId="87">[1]INICIO!$Y$316:$Y$356</definedName>
    <definedName name="________EJE7" localSheetId="88">[1]INICIO!$Y$316:$Y$356</definedName>
    <definedName name="________EJE7" localSheetId="89">[1]INICIO!$Y$316:$Y$356</definedName>
    <definedName name="________EJE7" localSheetId="90">[1]INICIO!$Y$316:$Y$356</definedName>
    <definedName name="________EJE7" localSheetId="91">[3]INICIO!$Y$316:$Y$356</definedName>
    <definedName name="________EJE7" localSheetId="92">[1]INICIO!$Y$316:$Y$356</definedName>
    <definedName name="________EJE7" localSheetId="93">[1]INICIO!$Y$316:$Y$356</definedName>
    <definedName name="________EJE7" localSheetId="95">[1]INICIO!$Y$316:$Y$356</definedName>
    <definedName name="________EJE7" localSheetId="96">[1]INICIO!$Y$316:$Y$356</definedName>
    <definedName name="________EJE7" localSheetId="97">[1]INICIO!$Y$316:$Y$356</definedName>
    <definedName name="________EJE7" localSheetId="94">[1]INICIO!$Y$316:$Y$356</definedName>
    <definedName name="________EJE7">[4]INICIO!$Y$316:$Y$356</definedName>
    <definedName name="_______EJE1" localSheetId="28">[5]INICIO!$Y$166:$Y$186</definedName>
    <definedName name="_______EJE1" localSheetId="36">[5]INICIO!$Y$166:$Y$186</definedName>
    <definedName name="_______EJE1" localSheetId="91">[6]INICIO!$Y$166:$Y$186</definedName>
    <definedName name="_______EJE1">[7]INICIO!$Y$166:$Y$186</definedName>
    <definedName name="_______EJE2" localSheetId="28">[5]INICIO!$Y$188:$Y$229</definedName>
    <definedName name="_______EJE2" localSheetId="36">[5]INICIO!$Y$188:$Y$229</definedName>
    <definedName name="_______EJE2" localSheetId="91">[6]INICIO!$Y$188:$Y$229</definedName>
    <definedName name="_______EJE2">[7]INICIO!$Y$188:$Y$229</definedName>
    <definedName name="_______EJE3" localSheetId="28">[5]INICIO!$Y$231:$Y$247</definedName>
    <definedName name="_______EJE3" localSheetId="36">[5]INICIO!$Y$231:$Y$247</definedName>
    <definedName name="_______EJE3" localSheetId="91">[6]INICIO!$Y$231:$Y$247</definedName>
    <definedName name="_______EJE3">[7]INICIO!$Y$231:$Y$247</definedName>
    <definedName name="_______EJE4" localSheetId="28">[5]INICIO!$Y$249:$Y$272</definedName>
    <definedName name="_______EJE4" localSheetId="36">[5]INICIO!$Y$249:$Y$272</definedName>
    <definedName name="_______EJE4" localSheetId="91">[6]INICIO!$Y$249:$Y$272</definedName>
    <definedName name="_______EJE4">[7]INICIO!$Y$249:$Y$272</definedName>
    <definedName name="_______EJE5" localSheetId="28">[5]INICIO!$Y$274:$Y$287</definedName>
    <definedName name="_______EJE5" localSheetId="36">[5]INICIO!$Y$274:$Y$287</definedName>
    <definedName name="_______EJE5" localSheetId="91">[6]INICIO!$Y$274:$Y$287</definedName>
    <definedName name="_______EJE5">[7]INICIO!$Y$274:$Y$287</definedName>
    <definedName name="_______EJE6" localSheetId="28">[5]INICIO!$Y$289:$Y$314</definedName>
    <definedName name="_______EJE6" localSheetId="36">[5]INICIO!$Y$289:$Y$314</definedName>
    <definedName name="_______EJE6" localSheetId="91">[6]INICIO!$Y$289:$Y$314</definedName>
    <definedName name="_______EJE6">[7]INICIO!$Y$289:$Y$314</definedName>
    <definedName name="_______EJE7" localSheetId="28">[5]INICIO!$Y$316:$Y$356</definedName>
    <definedName name="_______EJE7" localSheetId="36">[5]INICIO!$Y$316:$Y$356</definedName>
    <definedName name="_______EJE7" localSheetId="91">[6]INICIO!$Y$316:$Y$356</definedName>
    <definedName name="_______EJE7">[7]INICIO!$Y$316:$Y$356</definedName>
    <definedName name="______EJE1" localSheetId="28">[5]INICIO!$Y$166:$Y$186</definedName>
    <definedName name="______EJE1" localSheetId="36">[5]INICIO!$Y$166:$Y$186</definedName>
    <definedName name="______EJE1" localSheetId="91">[6]INICIO!$Y$166:$Y$186</definedName>
    <definedName name="______EJE1">[7]INICIO!$Y$166:$Y$186</definedName>
    <definedName name="______EJE2" localSheetId="28">[5]INICIO!$Y$188:$Y$229</definedName>
    <definedName name="______EJE2" localSheetId="36">[5]INICIO!$Y$188:$Y$229</definedName>
    <definedName name="______EJE2" localSheetId="91">[6]INICIO!$Y$188:$Y$229</definedName>
    <definedName name="______EJE2">[7]INICIO!$Y$188:$Y$229</definedName>
    <definedName name="______EJE3" localSheetId="28">[5]INICIO!$Y$231:$Y$247</definedName>
    <definedName name="______EJE3" localSheetId="36">[5]INICIO!$Y$231:$Y$247</definedName>
    <definedName name="______EJE3" localSheetId="91">[6]INICIO!$Y$231:$Y$247</definedName>
    <definedName name="______EJE3">[7]INICIO!$Y$231:$Y$247</definedName>
    <definedName name="______EJE4" localSheetId="28">[5]INICIO!$Y$249:$Y$272</definedName>
    <definedName name="______EJE4" localSheetId="36">[5]INICIO!$Y$249:$Y$272</definedName>
    <definedName name="______EJE4" localSheetId="91">[6]INICIO!$Y$249:$Y$272</definedName>
    <definedName name="______EJE4">[7]INICIO!$Y$249:$Y$272</definedName>
    <definedName name="______EJE5" localSheetId="28">[5]INICIO!$Y$274:$Y$287</definedName>
    <definedName name="______EJE5" localSheetId="36">[5]INICIO!$Y$274:$Y$287</definedName>
    <definedName name="______EJE5" localSheetId="91">[6]INICIO!$Y$274:$Y$287</definedName>
    <definedName name="______EJE5">[7]INICIO!$Y$274:$Y$287</definedName>
    <definedName name="______EJE6" localSheetId="28">[5]INICIO!$Y$289:$Y$314</definedName>
    <definedName name="______EJE6" localSheetId="36">[5]INICIO!$Y$289:$Y$314</definedName>
    <definedName name="______EJE6" localSheetId="91">[6]INICIO!$Y$289:$Y$314</definedName>
    <definedName name="______EJE6">[7]INICIO!$Y$289:$Y$314</definedName>
    <definedName name="______EJE7" localSheetId="28">[5]INICIO!$Y$316:$Y$356</definedName>
    <definedName name="______EJE7" localSheetId="36">[5]INICIO!$Y$316:$Y$356</definedName>
    <definedName name="______EJE7" localSheetId="91">[6]INICIO!$Y$316:$Y$356</definedName>
    <definedName name="______EJE7">[7]INICIO!$Y$316:$Y$356</definedName>
    <definedName name="_____EJE1" localSheetId="28">[5]INICIO!$Y$166:$Y$186</definedName>
    <definedName name="_____EJE1" localSheetId="36">[5]INICIO!$Y$166:$Y$186</definedName>
    <definedName name="_____EJE1" localSheetId="91">[6]INICIO!$Y$166:$Y$186</definedName>
    <definedName name="_____EJE1">[7]INICIO!$Y$166:$Y$186</definedName>
    <definedName name="_____EJE2" localSheetId="28">[5]INICIO!$Y$188:$Y$229</definedName>
    <definedName name="_____EJE2" localSheetId="36">[5]INICIO!$Y$188:$Y$229</definedName>
    <definedName name="_____EJE2" localSheetId="91">[6]INICIO!$Y$188:$Y$229</definedName>
    <definedName name="_____EJE2">[7]INICIO!$Y$188:$Y$229</definedName>
    <definedName name="_____EJE3" localSheetId="28">[5]INICIO!$Y$231:$Y$247</definedName>
    <definedName name="_____EJE3" localSheetId="36">[5]INICIO!$Y$231:$Y$247</definedName>
    <definedName name="_____EJE3" localSheetId="91">[6]INICIO!$Y$231:$Y$247</definedName>
    <definedName name="_____EJE3">[7]INICIO!$Y$231:$Y$247</definedName>
    <definedName name="_____EJE4" localSheetId="28">[5]INICIO!$Y$249:$Y$272</definedName>
    <definedName name="_____EJE4" localSheetId="36">[5]INICIO!$Y$249:$Y$272</definedName>
    <definedName name="_____EJE4" localSheetId="91">[6]INICIO!$Y$249:$Y$272</definedName>
    <definedName name="_____EJE4">[7]INICIO!$Y$249:$Y$272</definedName>
    <definedName name="_____EJE5" localSheetId="28">[5]INICIO!$Y$274:$Y$287</definedName>
    <definedName name="_____EJE5" localSheetId="36">[5]INICIO!$Y$274:$Y$287</definedName>
    <definedName name="_____EJE5" localSheetId="91">[6]INICIO!$Y$274:$Y$287</definedName>
    <definedName name="_____EJE5">[7]INICIO!$Y$274:$Y$287</definedName>
    <definedName name="_____EJE6" localSheetId="28">[5]INICIO!$Y$289:$Y$314</definedName>
    <definedName name="_____EJE6" localSheetId="36">[5]INICIO!$Y$289:$Y$314</definedName>
    <definedName name="_____EJE6" localSheetId="91">[6]INICIO!$Y$289:$Y$314</definedName>
    <definedName name="_____EJE6">[7]INICIO!$Y$289:$Y$314</definedName>
    <definedName name="_____EJE7" localSheetId="28">[5]INICIO!$Y$316:$Y$356</definedName>
    <definedName name="_____EJE7" localSheetId="36">[5]INICIO!$Y$316:$Y$356</definedName>
    <definedName name="_____EJE7" localSheetId="91">[6]INICIO!$Y$316:$Y$356</definedName>
    <definedName name="_____EJE7">[7]INICIO!$Y$316:$Y$356</definedName>
    <definedName name="____EJE1" localSheetId="10">[1]INICIO!$Y$166:$Y$186</definedName>
    <definedName name="____EJE1" localSheetId="11">[1]INICIO!$Y$166:$Y$186</definedName>
    <definedName name="____EJE1" localSheetId="3">[2]INICIO!$Y$166:$Y$186</definedName>
    <definedName name="____EJE1" localSheetId="4">[2]INICIO!$Y$166:$Y$186</definedName>
    <definedName name="____EJE1" localSheetId="5">[2]INICIO!$Y$166:$Y$186</definedName>
    <definedName name="____EJE1" localSheetId="6">[2]INICIO!$Y$166:$Y$186</definedName>
    <definedName name="____EJE1" localSheetId="7">[2]INICIO!$Y$166:$Y$186</definedName>
    <definedName name="____EJE1" localSheetId="8">[2]INICIO!$Y$166:$Y$186</definedName>
    <definedName name="____EJE1" localSheetId="9">[2]INICIO!$Y$166:$Y$186</definedName>
    <definedName name="____EJE1" localSheetId="1">[1]INICIO!$Y$166:$Y$186</definedName>
    <definedName name="____EJE1" localSheetId="2">[1]INICIO!$Y$166:$Y$186</definedName>
    <definedName name="____EJE1" localSheetId="28">[2]INICIO!$Y$166:$Y$186</definedName>
    <definedName name="____EJE1" localSheetId="30">[1]INICIO!$Y$166:$Y$186</definedName>
    <definedName name="____EJE1" localSheetId="29">[1]INICIO!$Y$166:$Y$186</definedName>
    <definedName name="____EJE1" localSheetId="31">[1]INICIO!$Y$166:$Y$186</definedName>
    <definedName name="____EJE1" localSheetId="32">[1]INICIO!$Y$166:$Y$186</definedName>
    <definedName name="____EJE1" localSheetId="33">[1]INICIO!$Y$166:$Y$186</definedName>
    <definedName name="____EJE1" localSheetId="34">[1]INICIO!$Y$166:$Y$186</definedName>
    <definedName name="____EJE1" localSheetId="35">[1]INICIO!$Y$166:$Y$186</definedName>
    <definedName name="____EJE1" localSheetId="36">[2]INICIO!$Y$166:$Y$186</definedName>
    <definedName name="____EJE1" localSheetId="37">[1]INICIO!$Y$166:$Y$186</definedName>
    <definedName name="____EJE1" localSheetId="38">[1]INICIO!$Y$166:$Y$186</definedName>
    <definedName name="____EJE1" localSheetId="39">[1]INICIO!$Y$166:$Y$186</definedName>
    <definedName name="____EJE1" localSheetId="40">[1]INICIO!$Y$166:$Y$186</definedName>
    <definedName name="____EJE1" localSheetId="41">[1]INICIO!$Y$166:$Y$186</definedName>
    <definedName name="____EJE1" localSheetId="42">[1]INICIO!$Y$166:$Y$186</definedName>
    <definedName name="____EJE1" localSheetId="43">[1]INICIO!$Y$166:$Y$186</definedName>
    <definedName name="____EJE1" localSheetId="44">[1]INICIO!$Y$166:$Y$186</definedName>
    <definedName name="____EJE1" localSheetId="45">[1]INICIO!$Y$166:$Y$186</definedName>
    <definedName name="____EJE1" localSheetId="46">[1]INICIO!$Y$166:$Y$186</definedName>
    <definedName name="____EJE1" localSheetId="47">[1]INICIO!$Y$166:$Y$186</definedName>
    <definedName name="____EJE1" localSheetId="48">[1]INICIO!$Y$166:$Y$186</definedName>
    <definedName name="____EJE1" localSheetId="49">[1]INICIO!$Y$166:$Y$186</definedName>
    <definedName name="____EJE1" localSheetId="50">[1]INICIO!$Y$166:$Y$186</definedName>
    <definedName name="____EJE1" localSheetId="51">[1]INICIO!$Y$166:$Y$186</definedName>
    <definedName name="____EJE1" localSheetId="52">[1]INICIO!$Y$166:$Y$186</definedName>
    <definedName name="____EJE1" localSheetId="53">[1]INICIO!$Y$166:$Y$186</definedName>
    <definedName name="____EJE1" localSheetId="54">[1]INICIO!$Y$166:$Y$186</definedName>
    <definedName name="____EJE1" localSheetId="55">[1]INICIO!$Y$166:$Y$186</definedName>
    <definedName name="____EJE1" localSheetId="64">[1]INICIO!$Y$166:$Y$186</definedName>
    <definedName name="____EJE1" localSheetId="65">[1]INICIO!$Y$166:$Y$186</definedName>
    <definedName name="____EJE1" localSheetId="66">[1]INICIO!$Y$166:$Y$186</definedName>
    <definedName name="____EJE1" localSheetId="67">[1]INICIO!$Y$166:$Y$186</definedName>
    <definedName name="____EJE1" localSheetId="68">[1]INICIO!$Y$166:$Y$186</definedName>
    <definedName name="____EJE1" localSheetId="69">[1]INICIO!$Y$166:$Y$186</definedName>
    <definedName name="____EJE1" localSheetId="70">[1]INICIO!$Y$166:$Y$186</definedName>
    <definedName name="____EJE1" localSheetId="71">[1]INICIO!$Y$166:$Y$186</definedName>
    <definedName name="____EJE1" localSheetId="56">[1]INICIO!$Y$166:$Y$186</definedName>
    <definedName name="____EJE1" localSheetId="57">[1]INICIO!$Y$166:$Y$186</definedName>
    <definedName name="____EJE1" localSheetId="58">[1]INICIO!$Y$166:$Y$186</definedName>
    <definedName name="____EJE1" localSheetId="59">[1]INICIO!$Y$166:$Y$186</definedName>
    <definedName name="____EJE1" localSheetId="60">[1]INICIO!$Y$166:$Y$186</definedName>
    <definedName name="____EJE1" localSheetId="61">[1]INICIO!$Y$166:$Y$186</definedName>
    <definedName name="____EJE1" localSheetId="62">[1]INICIO!$Y$166:$Y$186</definedName>
    <definedName name="____EJE1" localSheetId="63">[1]INICIO!$Y$166:$Y$186</definedName>
    <definedName name="____EJE1" localSheetId="72">[1]INICIO!$Y$166:$Y$186</definedName>
    <definedName name="____EJE1" localSheetId="73">[1]INICIO!$Y$166:$Y$186</definedName>
    <definedName name="____EJE1" localSheetId="74">[1]INICIO!$Y$166:$Y$186</definedName>
    <definedName name="____EJE1" localSheetId="83">[1]INICIO!$Y$166:$Y$186</definedName>
    <definedName name="____EJE1" localSheetId="82">[1]INICIO!$Y$166:$Y$186</definedName>
    <definedName name="____EJE1" localSheetId="81">[1]INICIO!$Y$166:$Y$186</definedName>
    <definedName name="____EJE1" localSheetId="80">[1]INICIO!$Y$166:$Y$186</definedName>
    <definedName name="____EJE1" localSheetId="79">[1]INICIO!$Y$166:$Y$186</definedName>
    <definedName name="____EJE1" localSheetId="78">[1]INICIO!$Y$166:$Y$186</definedName>
    <definedName name="____EJE1" localSheetId="75">[1]INICIO!$Y$166:$Y$186</definedName>
    <definedName name="____EJE1" localSheetId="76">[1]INICIO!$Y$166:$Y$186</definedName>
    <definedName name="____EJE1" localSheetId="77">[1]INICIO!$Y$166:$Y$186</definedName>
    <definedName name="____EJE1" localSheetId="84">[1]INICIO!$Y$166:$Y$186</definedName>
    <definedName name="____EJE1" localSheetId="85">[1]INICIO!$Y$166:$Y$186</definedName>
    <definedName name="____EJE1" localSheetId="86">[1]INICIO!$Y$166:$Y$186</definedName>
    <definedName name="____EJE1" localSheetId="87">[1]INICIO!$Y$166:$Y$186</definedName>
    <definedName name="____EJE1" localSheetId="88">[1]INICIO!$Y$166:$Y$186</definedName>
    <definedName name="____EJE1" localSheetId="89">[1]INICIO!$Y$166:$Y$186</definedName>
    <definedName name="____EJE1" localSheetId="90">[1]INICIO!$Y$166:$Y$186</definedName>
    <definedName name="____EJE1" localSheetId="91">[3]INICIO!$Y$166:$Y$186</definedName>
    <definedName name="____EJE1" localSheetId="92">[1]INICIO!$Y$166:$Y$186</definedName>
    <definedName name="____EJE1" localSheetId="93">[1]INICIO!$Y$166:$Y$186</definedName>
    <definedName name="____EJE1" localSheetId="95">[1]INICIO!$Y$166:$Y$186</definedName>
    <definedName name="____EJE1" localSheetId="96">[1]INICIO!$Y$166:$Y$186</definedName>
    <definedName name="____EJE1" localSheetId="97">[1]INICIO!$Y$166:$Y$186</definedName>
    <definedName name="____EJE1" localSheetId="94">[1]INICIO!$Y$166:$Y$186</definedName>
    <definedName name="____EJE1">[4]INICIO!$Y$166:$Y$186</definedName>
    <definedName name="____EJE2" localSheetId="10">[1]INICIO!$Y$188:$Y$229</definedName>
    <definedName name="____EJE2" localSheetId="11">[1]INICIO!$Y$188:$Y$229</definedName>
    <definedName name="____EJE2" localSheetId="3">[2]INICIO!$Y$188:$Y$229</definedName>
    <definedName name="____EJE2" localSheetId="4">[2]INICIO!$Y$188:$Y$229</definedName>
    <definedName name="____EJE2" localSheetId="5">[2]INICIO!$Y$188:$Y$229</definedName>
    <definedName name="____EJE2" localSheetId="6">[2]INICIO!$Y$188:$Y$229</definedName>
    <definedName name="____EJE2" localSheetId="7">[2]INICIO!$Y$188:$Y$229</definedName>
    <definedName name="____EJE2" localSheetId="8">[2]INICIO!$Y$188:$Y$229</definedName>
    <definedName name="____EJE2" localSheetId="9">[2]INICIO!$Y$188:$Y$229</definedName>
    <definedName name="____EJE2" localSheetId="1">[1]INICIO!$Y$188:$Y$229</definedName>
    <definedName name="____EJE2" localSheetId="2">[1]INICIO!$Y$188:$Y$229</definedName>
    <definedName name="____EJE2" localSheetId="28">[2]INICIO!$Y$188:$Y$229</definedName>
    <definedName name="____EJE2" localSheetId="30">[1]INICIO!$Y$188:$Y$229</definedName>
    <definedName name="____EJE2" localSheetId="29">[1]INICIO!$Y$188:$Y$229</definedName>
    <definedName name="____EJE2" localSheetId="31">[1]INICIO!$Y$188:$Y$229</definedName>
    <definedName name="____EJE2" localSheetId="32">[1]INICIO!$Y$188:$Y$229</definedName>
    <definedName name="____EJE2" localSheetId="33">[1]INICIO!$Y$188:$Y$229</definedName>
    <definedName name="____EJE2" localSheetId="34">[1]INICIO!$Y$188:$Y$229</definedName>
    <definedName name="____EJE2" localSheetId="35">[1]INICIO!$Y$188:$Y$229</definedName>
    <definedName name="____EJE2" localSheetId="36">[2]INICIO!$Y$188:$Y$229</definedName>
    <definedName name="____EJE2" localSheetId="37">[1]INICIO!$Y$188:$Y$229</definedName>
    <definedName name="____EJE2" localSheetId="38">[1]INICIO!$Y$188:$Y$229</definedName>
    <definedName name="____EJE2" localSheetId="39">[1]INICIO!$Y$188:$Y$229</definedName>
    <definedName name="____EJE2" localSheetId="40">[1]INICIO!$Y$188:$Y$229</definedName>
    <definedName name="____EJE2" localSheetId="41">[1]INICIO!$Y$188:$Y$229</definedName>
    <definedName name="____EJE2" localSheetId="42">[1]INICIO!$Y$188:$Y$229</definedName>
    <definedName name="____EJE2" localSheetId="43">[1]INICIO!$Y$188:$Y$229</definedName>
    <definedName name="____EJE2" localSheetId="44">[1]INICIO!$Y$188:$Y$229</definedName>
    <definedName name="____EJE2" localSheetId="45">[1]INICIO!$Y$188:$Y$229</definedName>
    <definedName name="____EJE2" localSheetId="46">[1]INICIO!$Y$188:$Y$229</definedName>
    <definedName name="____EJE2" localSheetId="47">[1]INICIO!$Y$188:$Y$229</definedName>
    <definedName name="____EJE2" localSheetId="48">[1]INICIO!$Y$188:$Y$229</definedName>
    <definedName name="____EJE2" localSheetId="49">[1]INICIO!$Y$188:$Y$229</definedName>
    <definedName name="____EJE2" localSheetId="50">[1]INICIO!$Y$188:$Y$229</definedName>
    <definedName name="____EJE2" localSheetId="51">[1]INICIO!$Y$188:$Y$229</definedName>
    <definedName name="____EJE2" localSheetId="52">[1]INICIO!$Y$188:$Y$229</definedName>
    <definedName name="____EJE2" localSheetId="53">[1]INICIO!$Y$188:$Y$229</definedName>
    <definedName name="____EJE2" localSheetId="54">[1]INICIO!$Y$188:$Y$229</definedName>
    <definedName name="____EJE2" localSheetId="55">[1]INICIO!$Y$188:$Y$229</definedName>
    <definedName name="____EJE2" localSheetId="64">[1]INICIO!$Y$188:$Y$229</definedName>
    <definedName name="____EJE2" localSheetId="65">[1]INICIO!$Y$188:$Y$229</definedName>
    <definedName name="____EJE2" localSheetId="66">[1]INICIO!$Y$188:$Y$229</definedName>
    <definedName name="____EJE2" localSheetId="67">[1]INICIO!$Y$188:$Y$229</definedName>
    <definedName name="____EJE2" localSheetId="68">[1]INICIO!$Y$188:$Y$229</definedName>
    <definedName name="____EJE2" localSheetId="69">[1]INICIO!$Y$188:$Y$229</definedName>
    <definedName name="____EJE2" localSheetId="70">[1]INICIO!$Y$188:$Y$229</definedName>
    <definedName name="____EJE2" localSheetId="71">[1]INICIO!$Y$188:$Y$229</definedName>
    <definedName name="____EJE2" localSheetId="56">[1]INICIO!$Y$188:$Y$229</definedName>
    <definedName name="____EJE2" localSheetId="57">[1]INICIO!$Y$188:$Y$229</definedName>
    <definedName name="____EJE2" localSheetId="58">[1]INICIO!$Y$188:$Y$229</definedName>
    <definedName name="____EJE2" localSheetId="59">[1]INICIO!$Y$188:$Y$229</definedName>
    <definedName name="____EJE2" localSheetId="60">[1]INICIO!$Y$188:$Y$229</definedName>
    <definedName name="____EJE2" localSheetId="61">[1]INICIO!$Y$188:$Y$229</definedName>
    <definedName name="____EJE2" localSheetId="62">[1]INICIO!$Y$188:$Y$229</definedName>
    <definedName name="____EJE2" localSheetId="63">[1]INICIO!$Y$188:$Y$229</definedName>
    <definedName name="____EJE2" localSheetId="72">[1]INICIO!$Y$188:$Y$229</definedName>
    <definedName name="____EJE2" localSheetId="73">[1]INICIO!$Y$188:$Y$229</definedName>
    <definedName name="____EJE2" localSheetId="74">[1]INICIO!$Y$188:$Y$229</definedName>
    <definedName name="____EJE2" localSheetId="83">[1]INICIO!$Y$188:$Y$229</definedName>
    <definedName name="____EJE2" localSheetId="82">[1]INICIO!$Y$188:$Y$229</definedName>
    <definedName name="____EJE2" localSheetId="81">[1]INICIO!$Y$188:$Y$229</definedName>
    <definedName name="____EJE2" localSheetId="80">[1]INICIO!$Y$188:$Y$229</definedName>
    <definedName name="____EJE2" localSheetId="79">[1]INICIO!$Y$188:$Y$229</definedName>
    <definedName name="____EJE2" localSheetId="78">[1]INICIO!$Y$188:$Y$229</definedName>
    <definedName name="____EJE2" localSheetId="75">[1]INICIO!$Y$188:$Y$229</definedName>
    <definedName name="____EJE2" localSheetId="76">[1]INICIO!$Y$188:$Y$229</definedName>
    <definedName name="____EJE2" localSheetId="77">[1]INICIO!$Y$188:$Y$229</definedName>
    <definedName name="____EJE2" localSheetId="84">[1]INICIO!$Y$188:$Y$229</definedName>
    <definedName name="____EJE2" localSheetId="85">[1]INICIO!$Y$188:$Y$229</definedName>
    <definedName name="____EJE2" localSheetId="86">[1]INICIO!$Y$188:$Y$229</definedName>
    <definedName name="____EJE2" localSheetId="87">[1]INICIO!$Y$188:$Y$229</definedName>
    <definedName name="____EJE2" localSheetId="88">[1]INICIO!$Y$188:$Y$229</definedName>
    <definedName name="____EJE2" localSheetId="89">[1]INICIO!$Y$188:$Y$229</definedName>
    <definedName name="____EJE2" localSheetId="90">[1]INICIO!$Y$188:$Y$229</definedName>
    <definedName name="____EJE2" localSheetId="91">[3]INICIO!$Y$188:$Y$229</definedName>
    <definedName name="____EJE2" localSheetId="92">[1]INICIO!$Y$188:$Y$229</definedName>
    <definedName name="____EJE2" localSheetId="93">[1]INICIO!$Y$188:$Y$229</definedName>
    <definedName name="____EJE2" localSheetId="95">[1]INICIO!$Y$188:$Y$229</definedName>
    <definedName name="____EJE2" localSheetId="96">[1]INICIO!$Y$188:$Y$229</definedName>
    <definedName name="____EJE2" localSheetId="97">[1]INICIO!$Y$188:$Y$229</definedName>
    <definedName name="____EJE2" localSheetId="94">[1]INICIO!$Y$188:$Y$229</definedName>
    <definedName name="____EJE2">[4]INICIO!$Y$188:$Y$229</definedName>
    <definedName name="____EJE3" localSheetId="10">[1]INICIO!$Y$231:$Y$247</definedName>
    <definedName name="____EJE3" localSheetId="11">[1]INICIO!$Y$231:$Y$247</definedName>
    <definedName name="____EJE3" localSheetId="3">[2]INICIO!$Y$231:$Y$247</definedName>
    <definedName name="____EJE3" localSheetId="4">[2]INICIO!$Y$231:$Y$247</definedName>
    <definedName name="____EJE3" localSheetId="5">[2]INICIO!$Y$231:$Y$247</definedName>
    <definedName name="____EJE3" localSheetId="6">[2]INICIO!$Y$231:$Y$247</definedName>
    <definedName name="____EJE3" localSheetId="7">[2]INICIO!$Y$231:$Y$247</definedName>
    <definedName name="____EJE3" localSheetId="8">[2]INICIO!$Y$231:$Y$247</definedName>
    <definedName name="____EJE3" localSheetId="9">[2]INICIO!$Y$231:$Y$247</definedName>
    <definedName name="____EJE3" localSheetId="1">[1]INICIO!$Y$231:$Y$247</definedName>
    <definedName name="____EJE3" localSheetId="2">[1]INICIO!$Y$231:$Y$247</definedName>
    <definedName name="____EJE3" localSheetId="28">[2]INICIO!$Y$231:$Y$247</definedName>
    <definedName name="____EJE3" localSheetId="30">[1]INICIO!$Y$231:$Y$247</definedName>
    <definedName name="____EJE3" localSheetId="29">[1]INICIO!$Y$231:$Y$247</definedName>
    <definedName name="____EJE3" localSheetId="31">[1]INICIO!$Y$231:$Y$247</definedName>
    <definedName name="____EJE3" localSheetId="32">[1]INICIO!$Y$231:$Y$247</definedName>
    <definedName name="____EJE3" localSheetId="33">[1]INICIO!$Y$231:$Y$247</definedName>
    <definedName name="____EJE3" localSheetId="34">[1]INICIO!$Y$231:$Y$247</definedName>
    <definedName name="____EJE3" localSheetId="35">[1]INICIO!$Y$231:$Y$247</definedName>
    <definedName name="____EJE3" localSheetId="36">[2]INICIO!$Y$231:$Y$247</definedName>
    <definedName name="____EJE3" localSheetId="37">[1]INICIO!$Y$231:$Y$247</definedName>
    <definedName name="____EJE3" localSheetId="38">[1]INICIO!$Y$231:$Y$247</definedName>
    <definedName name="____EJE3" localSheetId="39">[1]INICIO!$Y$231:$Y$247</definedName>
    <definedName name="____EJE3" localSheetId="40">[1]INICIO!$Y$231:$Y$247</definedName>
    <definedName name="____EJE3" localSheetId="41">[1]INICIO!$Y$231:$Y$247</definedName>
    <definedName name="____EJE3" localSheetId="42">[1]INICIO!$Y$231:$Y$247</definedName>
    <definedName name="____EJE3" localSheetId="43">[1]INICIO!$Y$231:$Y$247</definedName>
    <definedName name="____EJE3" localSheetId="44">[1]INICIO!$Y$231:$Y$247</definedName>
    <definedName name="____EJE3" localSheetId="45">[1]INICIO!$Y$231:$Y$247</definedName>
    <definedName name="____EJE3" localSheetId="46">[1]INICIO!$Y$231:$Y$247</definedName>
    <definedName name="____EJE3" localSheetId="47">[1]INICIO!$Y$231:$Y$247</definedName>
    <definedName name="____EJE3" localSheetId="48">[1]INICIO!$Y$231:$Y$247</definedName>
    <definedName name="____EJE3" localSheetId="49">[1]INICIO!$Y$231:$Y$247</definedName>
    <definedName name="____EJE3" localSheetId="50">[1]INICIO!$Y$231:$Y$247</definedName>
    <definedName name="____EJE3" localSheetId="51">[1]INICIO!$Y$231:$Y$247</definedName>
    <definedName name="____EJE3" localSheetId="52">[1]INICIO!$Y$231:$Y$247</definedName>
    <definedName name="____EJE3" localSheetId="53">[1]INICIO!$Y$231:$Y$247</definedName>
    <definedName name="____EJE3" localSheetId="54">[1]INICIO!$Y$231:$Y$247</definedName>
    <definedName name="____EJE3" localSheetId="55">[1]INICIO!$Y$231:$Y$247</definedName>
    <definedName name="____EJE3" localSheetId="64">[1]INICIO!$Y$231:$Y$247</definedName>
    <definedName name="____EJE3" localSheetId="65">[1]INICIO!$Y$231:$Y$247</definedName>
    <definedName name="____EJE3" localSheetId="66">[1]INICIO!$Y$231:$Y$247</definedName>
    <definedName name="____EJE3" localSheetId="67">[1]INICIO!$Y$231:$Y$247</definedName>
    <definedName name="____EJE3" localSheetId="68">[1]INICIO!$Y$231:$Y$247</definedName>
    <definedName name="____EJE3" localSheetId="69">[1]INICIO!$Y$231:$Y$247</definedName>
    <definedName name="____EJE3" localSheetId="70">[1]INICIO!$Y$231:$Y$247</definedName>
    <definedName name="____EJE3" localSheetId="71">[1]INICIO!$Y$231:$Y$247</definedName>
    <definedName name="____EJE3" localSheetId="56">[1]INICIO!$Y$231:$Y$247</definedName>
    <definedName name="____EJE3" localSheetId="57">[1]INICIO!$Y$231:$Y$247</definedName>
    <definedName name="____EJE3" localSheetId="58">[1]INICIO!$Y$231:$Y$247</definedName>
    <definedName name="____EJE3" localSheetId="59">[1]INICIO!$Y$231:$Y$247</definedName>
    <definedName name="____EJE3" localSheetId="60">[1]INICIO!$Y$231:$Y$247</definedName>
    <definedName name="____EJE3" localSheetId="61">[1]INICIO!$Y$231:$Y$247</definedName>
    <definedName name="____EJE3" localSheetId="62">[1]INICIO!$Y$231:$Y$247</definedName>
    <definedName name="____EJE3" localSheetId="63">[1]INICIO!$Y$231:$Y$247</definedName>
    <definedName name="____EJE3" localSheetId="72">[1]INICIO!$Y$231:$Y$247</definedName>
    <definedName name="____EJE3" localSheetId="73">[1]INICIO!$Y$231:$Y$247</definedName>
    <definedName name="____EJE3" localSheetId="74">[1]INICIO!$Y$231:$Y$247</definedName>
    <definedName name="____EJE3" localSheetId="83">[1]INICIO!$Y$231:$Y$247</definedName>
    <definedName name="____EJE3" localSheetId="82">[1]INICIO!$Y$231:$Y$247</definedName>
    <definedName name="____EJE3" localSheetId="81">[1]INICIO!$Y$231:$Y$247</definedName>
    <definedName name="____EJE3" localSheetId="80">[1]INICIO!$Y$231:$Y$247</definedName>
    <definedName name="____EJE3" localSheetId="79">[1]INICIO!$Y$231:$Y$247</definedName>
    <definedName name="____EJE3" localSheetId="78">[1]INICIO!$Y$231:$Y$247</definedName>
    <definedName name="____EJE3" localSheetId="75">[1]INICIO!$Y$231:$Y$247</definedName>
    <definedName name="____EJE3" localSheetId="76">[1]INICIO!$Y$231:$Y$247</definedName>
    <definedName name="____EJE3" localSheetId="77">[1]INICIO!$Y$231:$Y$247</definedName>
    <definedName name="____EJE3" localSheetId="84">[1]INICIO!$Y$231:$Y$247</definedName>
    <definedName name="____EJE3" localSheetId="85">[1]INICIO!$Y$231:$Y$247</definedName>
    <definedName name="____EJE3" localSheetId="86">[1]INICIO!$Y$231:$Y$247</definedName>
    <definedName name="____EJE3" localSheetId="87">[1]INICIO!$Y$231:$Y$247</definedName>
    <definedName name="____EJE3" localSheetId="88">[1]INICIO!$Y$231:$Y$247</definedName>
    <definedName name="____EJE3" localSheetId="89">[1]INICIO!$Y$231:$Y$247</definedName>
    <definedName name="____EJE3" localSheetId="90">[1]INICIO!$Y$231:$Y$247</definedName>
    <definedName name="____EJE3" localSheetId="91">[3]INICIO!$Y$231:$Y$247</definedName>
    <definedName name="____EJE3" localSheetId="92">[1]INICIO!$Y$231:$Y$247</definedName>
    <definedName name="____EJE3" localSheetId="93">[1]INICIO!$Y$231:$Y$247</definedName>
    <definedName name="____EJE3" localSheetId="95">[1]INICIO!$Y$231:$Y$247</definedName>
    <definedName name="____EJE3" localSheetId="96">[1]INICIO!$Y$231:$Y$247</definedName>
    <definedName name="____EJE3" localSheetId="97">[1]INICIO!$Y$231:$Y$247</definedName>
    <definedName name="____EJE3" localSheetId="94">[1]INICIO!$Y$231:$Y$247</definedName>
    <definedName name="____EJE3">[4]INICIO!$Y$231:$Y$247</definedName>
    <definedName name="____EJE4" localSheetId="10">[1]INICIO!$Y$249:$Y$272</definedName>
    <definedName name="____EJE4" localSheetId="11">[1]INICIO!$Y$249:$Y$272</definedName>
    <definedName name="____EJE4" localSheetId="3">[2]INICIO!$Y$249:$Y$272</definedName>
    <definedName name="____EJE4" localSheetId="4">[2]INICIO!$Y$249:$Y$272</definedName>
    <definedName name="____EJE4" localSheetId="5">[2]INICIO!$Y$249:$Y$272</definedName>
    <definedName name="____EJE4" localSheetId="6">[2]INICIO!$Y$249:$Y$272</definedName>
    <definedName name="____EJE4" localSheetId="7">[2]INICIO!$Y$249:$Y$272</definedName>
    <definedName name="____EJE4" localSheetId="8">[2]INICIO!$Y$249:$Y$272</definedName>
    <definedName name="____EJE4" localSheetId="9">[2]INICIO!$Y$249:$Y$272</definedName>
    <definedName name="____EJE4" localSheetId="1">[1]INICIO!$Y$249:$Y$272</definedName>
    <definedName name="____EJE4" localSheetId="2">[1]INICIO!$Y$249:$Y$272</definedName>
    <definedName name="____EJE4" localSheetId="28">[2]INICIO!$Y$249:$Y$272</definedName>
    <definedName name="____EJE4" localSheetId="30">[1]INICIO!$Y$249:$Y$272</definedName>
    <definedName name="____EJE4" localSheetId="29">[1]INICIO!$Y$249:$Y$272</definedName>
    <definedName name="____EJE4" localSheetId="31">[1]INICIO!$Y$249:$Y$272</definedName>
    <definedName name="____EJE4" localSheetId="32">[1]INICIO!$Y$249:$Y$272</definedName>
    <definedName name="____EJE4" localSheetId="33">[1]INICIO!$Y$249:$Y$272</definedName>
    <definedName name="____EJE4" localSheetId="34">[1]INICIO!$Y$249:$Y$272</definedName>
    <definedName name="____EJE4" localSheetId="35">[1]INICIO!$Y$249:$Y$272</definedName>
    <definedName name="____EJE4" localSheetId="36">[2]INICIO!$Y$249:$Y$272</definedName>
    <definedName name="____EJE4" localSheetId="37">[1]INICIO!$Y$249:$Y$272</definedName>
    <definedName name="____EJE4" localSheetId="38">[1]INICIO!$Y$249:$Y$272</definedName>
    <definedName name="____EJE4" localSheetId="39">[1]INICIO!$Y$249:$Y$272</definedName>
    <definedName name="____EJE4" localSheetId="40">[1]INICIO!$Y$249:$Y$272</definedName>
    <definedName name="____EJE4" localSheetId="41">[1]INICIO!$Y$249:$Y$272</definedName>
    <definedName name="____EJE4" localSheetId="42">[1]INICIO!$Y$249:$Y$272</definedName>
    <definedName name="____EJE4" localSheetId="43">[1]INICIO!$Y$249:$Y$272</definedName>
    <definedName name="____EJE4" localSheetId="44">[1]INICIO!$Y$249:$Y$272</definedName>
    <definedName name="____EJE4" localSheetId="45">[1]INICIO!$Y$249:$Y$272</definedName>
    <definedName name="____EJE4" localSheetId="46">[1]INICIO!$Y$249:$Y$272</definedName>
    <definedName name="____EJE4" localSheetId="47">[1]INICIO!$Y$249:$Y$272</definedName>
    <definedName name="____EJE4" localSheetId="48">[1]INICIO!$Y$249:$Y$272</definedName>
    <definedName name="____EJE4" localSheetId="49">[1]INICIO!$Y$249:$Y$272</definedName>
    <definedName name="____EJE4" localSheetId="50">[1]INICIO!$Y$249:$Y$272</definedName>
    <definedName name="____EJE4" localSheetId="51">[1]INICIO!$Y$249:$Y$272</definedName>
    <definedName name="____EJE4" localSheetId="52">[1]INICIO!$Y$249:$Y$272</definedName>
    <definedName name="____EJE4" localSheetId="53">[1]INICIO!$Y$249:$Y$272</definedName>
    <definedName name="____EJE4" localSheetId="54">[1]INICIO!$Y$249:$Y$272</definedName>
    <definedName name="____EJE4" localSheetId="55">[1]INICIO!$Y$249:$Y$272</definedName>
    <definedName name="____EJE4" localSheetId="64">[1]INICIO!$Y$249:$Y$272</definedName>
    <definedName name="____EJE4" localSheetId="65">[1]INICIO!$Y$249:$Y$272</definedName>
    <definedName name="____EJE4" localSheetId="66">[1]INICIO!$Y$249:$Y$272</definedName>
    <definedName name="____EJE4" localSheetId="67">[1]INICIO!$Y$249:$Y$272</definedName>
    <definedName name="____EJE4" localSheetId="68">[1]INICIO!$Y$249:$Y$272</definedName>
    <definedName name="____EJE4" localSheetId="69">[1]INICIO!$Y$249:$Y$272</definedName>
    <definedName name="____EJE4" localSheetId="70">[1]INICIO!$Y$249:$Y$272</definedName>
    <definedName name="____EJE4" localSheetId="71">[1]INICIO!$Y$249:$Y$272</definedName>
    <definedName name="____EJE4" localSheetId="56">[1]INICIO!$Y$249:$Y$272</definedName>
    <definedName name="____EJE4" localSheetId="57">[1]INICIO!$Y$249:$Y$272</definedName>
    <definedName name="____EJE4" localSheetId="58">[1]INICIO!$Y$249:$Y$272</definedName>
    <definedName name="____EJE4" localSheetId="59">[1]INICIO!$Y$249:$Y$272</definedName>
    <definedName name="____EJE4" localSheetId="60">[1]INICIO!$Y$249:$Y$272</definedName>
    <definedName name="____EJE4" localSheetId="61">[1]INICIO!$Y$249:$Y$272</definedName>
    <definedName name="____EJE4" localSheetId="62">[1]INICIO!$Y$249:$Y$272</definedName>
    <definedName name="____EJE4" localSheetId="63">[1]INICIO!$Y$249:$Y$272</definedName>
    <definedName name="____EJE4" localSheetId="72">[1]INICIO!$Y$249:$Y$272</definedName>
    <definedName name="____EJE4" localSheetId="73">[1]INICIO!$Y$249:$Y$272</definedName>
    <definedName name="____EJE4" localSheetId="74">[1]INICIO!$Y$249:$Y$272</definedName>
    <definedName name="____EJE4" localSheetId="83">[1]INICIO!$Y$249:$Y$272</definedName>
    <definedName name="____EJE4" localSheetId="82">[1]INICIO!$Y$249:$Y$272</definedName>
    <definedName name="____EJE4" localSheetId="81">[1]INICIO!$Y$249:$Y$272</definedName>
    <definedName name="____EJE4" localSheetId="80">[1]INICIO!$Y$249:$Y$272</definedName>
    <definedName name="____EJE4" localSheetId="79">[1]INICIO!$Y$249:$Y$272</definedName>
    <definedName name="____EJE4" localSheetId="78">[1]INICIO!$Y$249:$Y$272</definedName>
    <definedName name="____EJE4" localSheetId="75">[1]INICIO!$Y$249:$Y$272</definedName>
    <definedName name="____EJE4" localSheetId="76">[1]INICIO!$Y$249:$Y$272</definedName>
    <definedName name="____EJE4" localSheetId="77">[1]INICIO!$Y$249:$Y$272</definedName>
    <definedName name="____EJE4" localSheetId="84">[1]INICIO!$Y$249:$Y$272</definedName>
    <definedName name="____EJE4" localSheetId="85">[1]INICIO!$Y$249:$Y$272</definedName>
    <definedName name="____EJE4" localSheetId="86">[1]INICIO!$Y$249:$Y$272</definedName>
    <definedName name="____EJE4" localSheetId="87">[1]INICIO!$Y$249:$Y$272</definedName>
    <definedName name="____EJE4" localSheetId="88">[1]INICIO!$Y$249:$Y$272</definedName>
    <definedName name="____EJE4" localSheetId="89">[1]INICIO!$Y$249:$Y$272</definedName>
    <definedName name="____EJE4" localSheetId="90">[1]INICIO!$Y$249:$Y$272</definedName>
    <definedName name="____EJE4" localSheetId="91">[3]INICIO!$Y$249:$Y$272</definedName>
    <definedName name="____EJE4" localSheetId="92">[1]INICIO!$Y$249:$Y$272</definedName>
    <definedName name="____EJE4" localSheetId="93">[1]INICIO!$Y$249:$Y$272</definedName>
    <definedName name="____EJE4" localSheetId="95">[1]INICIO!$Y$249:$Y$272</definedName>
    <definedName name="____EJE4" localSheetId="96">[1]INICIO!$Y$249:$Y$272</definedName>
    <definedName name="____EJE4" localSheetId="97">[1]INICIO!$Y$249:$Y$272</definedName>
    <definedName name="____EJE4" localSheetId="94">[1]INICIO!$Y$249:$Y$272</definedName>
    <definedName name="____EJE4">[4]INICIO!$Y$249:$Y$272</definedName>
    <definedName name="____EJE5" localSheetId="10">[1]INICIO!$Y$274:$Y$287</definedName>
    <definedName name="____EJE5" localSheetId="11">[1]INICIO!$Y$274:$Y$287</definedName>
    <definedName name="____EJE5" localSheetId="3">[2]INICIO!$Y$274:$Y$287</definedName>
    <definedName name="____EJE5" localSheetId="4">[2]INICIO!$Y$274:$Y$287</definedName>
    <definedName name="____EJE5" localSheetId="5">[2]INICIO!$Y$274:$Y$287</definedName>
    <definedName name="____EJE5" localSheetId="6">[2]INICIO!$Y$274:$Y$287</definedName>
    <definedName name="____EJE5" localSheetId="7">[2]INICIO!$Y$274:$Y$287</definedName>
    <definedName name="____EJE5" localSheetId="8">[2]INICIO!$Y$274:$Y$287</definedName>
    <definedName name="____EJE5" localSheetId="9">[2]INICIO!$Y$274:$Y$287</definedName>
    <definedName name="____EJE5" localSheetId="1">[1]INICIO!$Y$274:$Y$287</definedName>
    <definedName name="____EJE5" localSheetId="2">[1]INICIO!$Y$274:$Y$287</definedName>
    <definedName name="____EJE5" localSheetId="28">[2]INICIO!$Y$274:$Y$287</definedName>
    <definedName name="____EJE5" localSheetId="30">[1]INICIO!$Y$274:$Y$287</definedName>
    <definedName name="____EJE5" localSheetId="29">[1]INICIO!$Y$274:$Y$287</definedName>
    <definedName name="____EJE5" localSheetId="31">[1]INICIO!$Y$274:$Y$287</definedName>
    <definedName name="____EJE5" localSheetId="32">[1]INICIO!$Y$274:$Y$287</definedName>
    <definedName name="____EJE5" localSheetId="33">[1]INICIO!$Y$274:$Y$287</definedName>
    <definedName name="____EJE5" localSheetId="34">[1]INICIO!$Y$274:$Y$287</definedName>
    <definedName name="____EJE5" localSheetId="35">[1]INICIO!$Y$274:$Y$287</definedName>
    <definedName name="____EJE5" localSheetId="36">[2]INICIO!$Y$274:$Y$287</definedName>
    <definedName name="____EJE5" localSheetId="37">[1]INICIO!$Y$274:$Y$287</definedName>
    <definedName name="____EJE5" localSheetId="38">[1]INICIO!$Y$274:$Y$287</definedName>
    <definedName name="____EJE5" localSheetId="39">[1]INICIO!$Y$274:$Y$287</definedName>
    <definedName name="____EJE5" localSheetId="40">[1]INICIO!$Y$274:$Y$287</definedName>
    <definedName name="____EJE5" localSheetId="41">[1]INICIO!$Y$274:$Y$287</definedName>
    <definedName name="____EJE5" localSheetId="42">[1]INICIO!$Y$274:$Y$287</definedName>
    <definedName name="____EJE5" localSheetId="43">[1]INICIO!$Y$274:$Y$287</definedName>
    <definedName name="____EJE5" localSheetId="44">[1]INICIO!$Y$274:$Y$287</definedName>
    <definedName name="____EJE5" localSheetId="45">[1]INICIO!$Y$274:$Y$287</definedName>
    <definedName name="____EJE5" localSheetId="46">[1]INICIO!$Y$274:$Y$287</definedName>
    <definedName name="____EJE5" localSheetId="47">[1]INICIO!$Y$274:$Y$287</definedName>
    <definedName name="____EJE5" localSheetId="48">[1]INICIO!$Y$274:$Y$287</definedName>
    <definedName name="____EJE5" localSheetId="49">[1]INICIO!$Y$274:$Y$287</definedName>
    <definedName name="____EJE5" localSheetId="50">[1]INICIO!$Y$274:$Y$287</definedName>
    <definedName name="____EJE5" localSheetId="51">[1]INICIO!$Y$274:$Y$287</definedName>
    <definedName name="____EJE5" localSheetId="52">[1]INICIO!$Y$274:$Y$287</definedName>
    <definedName name="____EJE5" localSheetId="53">[1]INICIO!$Y$274:$Y$287</definedName>
    <definedName name="____EJE5" localSheetId="54">[1]INICIO!$Y$274:$Y$287</definedName>
    <definedName name="____EJE5" localSheetId="55">[1]INICIO!$Y$274:$Y$287</definedName>
    <definedName name="____EJE5" localSheetId="64">[1]INICIO!$Y$274:$Y$287</definedName>
    <definedName name="____EJE5" localSheetId="65">[1]INICIO!$Y$274:$Y$287</definedName>
    <definedName name="____EJE5" localSheetId="66">[1]INICIO!$Y$274:$Y$287</definedName>
    <definedName name="____EJE5" localSheetId="67">[1]INICIO!$Y$274:$Y$287</definedName>
    <definedName name="____EJE5" localSheetId="68">[1]INICIO!$Y$274:$Y$287</definedName>
    <definedName name="____EJE5" localSheetId="69">[1]INICIO!$Y$274:$Y$287</definedName>
    <definedName name="____EJE5" localSheetId="70">[1]INICIO!$Y$274:$Y$287</definedName>
    <definedName name="____EJE5" localSheetId="71">[1]INICIO!$Y$274:$Y$287</definedName>
    <definedName name="____EJE5" localSheetId="56">[1]INICIO!$Y$274:$Y$287</definedName>
    <definedName name="____EJE5" localSheetId="57">[1]INICIO!$Y$274:$Y$287</definedName>
    <definedName name="____EJE5" localSheetId="58">[1]INICIO!$Y$274:$Y$287</definedName>
    <definedName name="____EJE5" localSheetId="59">[1]INICIO!$Y$274:$Y$287</definedName>
    <definedName name="____EJE5" localSheetId="60">[1]INICIO!$Y$274:$Y$287</definedName>
    <definedName name="____EJE5" localSheetId="61">[1]INICIO!$Y$274:$Y$287</definedName>
    <definedName name="____EJE5" localSheetId="62">[1]INICIO!$Y$274:$Y$287</definedName>
    <definedName name="____EJE5" localSheetId="63">[1]INICIO!$Y$274:$Y$287</definedName>
    <definedName name="____EJE5" localSheetId="72">[1]INICIO!$Y$274:$Y$287</definedName>
    <definedName name="____EJE5" localSheetId="73">[1]INICIO!$Y$274:$Y$287</definedName>
    <definedName name="____EJE5" localSheetId="74">[1]INICIO!$Y$274:$Y$287</definedName>
    <definedName name="____EJE5" localSheetId="83">[1]INICIO!$Y$274:$Y$287</definedName>
    <definedName name="____EJE5" localSheetId="82">[1]INICIO!$Y$274:$Y$287</definedName>
    <definedName name="____EJE5" localSheetId="81">[1]INICIO!$Y$274:$Y$287</definedName>
    <definedName name="____EJE5" localSheetId="80">[1]INICIO!$Y$274:$Y$287</definedName>
    <definedName name="____EJE5" localSheetId="79">[1]INICIO!$Y$274:$Y$287</definedName>
    <definedName name="____EJE5" localSheetId="78">[1]INICIO!$Y$274:$Y$287</definedName>
    <definedName name="____EJE5" localSheetId="75">[1]INICIO!$Y$274:$Y$287</definedName>
    <definedName name="____EJE5" localSheetId="76">[1]INICIO!$Y$274:$Y$287</definedName>
    <definedName name="____EJE5" localSheetId="77">[1]INICIO!$Y$274:$Y$287</definedName>
    <definedName name="____EJE5" localSheetId="84">[1]INICIO!$Y$274:$Y$287</definedName>
    <definedName name="____EJE5" localSheetId="85">[1]INICIO!$Y$274:$Y$287</definedName>
    <definedName name="____EJE5" localSheetId="86">[1]INICIO!$Y$274:$Y$287</definedName>
    <definedName name="____EJE5" localSheetId="87">[1]INICIO!$Y$274:$Y$287</definedName>
    <definedName name="____EJE5" localSheetId="88">[1]INICIO!$Y$274:$Y$287</definedName>
    <definedName name="____EJE5" localSheetId="89">[1]INICIO!$Y$274:$Y$287</definedName>
    <definedName name="____EJE5" localSheetId="90">[1]INICIO!$Y$274:$Y$287</definedName>
    <definedName name="____EJE5" localSheetId="91">[3]INICIO!$Y$274:$Y$287</definedName>
    <definedName name="____EJE5" localSheetId="92">[1]INICIO!$Y$274:$Y$287</definedName>
    <definedName name="____EJE5" localSheetId="93">[1]INICIO!$Y$274:$Y$287</definedName>
    <definedName name="____EJE5" localSheetId="95">[1]INICIO!$Y$274:$Y$287</definedName>
    <definedName name="____EJE5" localSheetId="96">[1]INICIO!$Y$274:$Y$287</definedName>
    <definedName name="____EJE5" localSheetId="97">[1]INICIO!$Y$274:$Y$287</definedName>
    <definedName name="____EJE5" localSheetId="94">[1]INICIO!$Y$274:$Y$287</definedName>
    <definedName name="____EJE5">[4]INICIO!$Y$274:$Y$287</definedName>
    <definedName name="____EJE6" localSheetId="10">[1]INICIO!$Y$289:$Y$314</definedName>
    <definedName name="____EJE6" localSheetId="11">[1]INICIO!$Y$289:$Y$314</definedName>
    <definedName name="____EJE6" localSheetId="3">[2]INICIO!$Y$289:$Y$314</definedName>
    <definedName name="____EJE6" localSheetId="4">[2]INICIO!$Y$289:$Y$314</definedName>
    <definedName name="____EJE6" localSheetId="5">[2]INICIO!$Y$289:$Y$314</definedName>
    <definedName name="____EJE6" localSheetId="6">[2]INICIO!$Y$289:$Y$314</definedName>
    <definedName name="____EJE6" localSheetId="7">[2]INICIO!$Y$289:$Y$314</definedName>
    <definedName name="____EJE6" localSheetId="8">[2]INICIO!$Y$289:$Y$314</definedName>
    <definedName name="____EJE6" localSheetId="9">[2]INICIO!$Y$289:$Y$314</definedName>
    <definedName name="____EJE6" localSheetId="1">[1]INICIO!$Y$289:$Y$314</definedName>
    <definedName name="____EJE6" localSheetId="2">[1]INICIO!$Y$289:$Y$314</definedName>
    <definedName name="____EJE6" localSheetId="28">[2]INICIO!$Y$289:$Y$314</definedName>
    <definedName name="____EJE6" localSheetId="30">[1]INICIO!$Y$289:$Y$314</definedName>
    <definedName name="____EJE6" localSheetId="29">[1]INICIO!$Y$289:$Y$314</definedName>
    <definedName name="____EJE6" localSheetId="31">[1]INICIO!$Y$289:$Y$314</definedName>
    <definedName name="____EJE6" localSheetId="32">[1]INICIO!$Y$289:$Y$314</definedName>
    <definedName name="____EJE6" localSheetId="33">[1]INICIO!$Y$289:$Y$314</definedName>
    <definedName name="____EJE6" localSheetId="34">[1]INICIO!$Y$289:$Y$314</definedName>
    <definedName name="____EJE6" localSheetId="35">[1]INICIO!$Y$289:$Y$314</definedName>
    <definedName name="____EJE6" localSheetId="36">[2]INICIO!$Y$289:$Y$314</definedName>
    <definedName name="____EJE6" localSheetId="37">[1]INICIO!$Y$289:$Y$314</definedName>
    <definedName name="____EJE6" localSheetId="38">[1]INICIO!$Y$289:$Y$314</definedName>
    <definedName name="____EJE6" localSheetId="39">[1]INICIO!$Y$289:$Y$314</definedName>
    <definedName name="____EJE6" localSheetId="40">[1]INICIO!$Y$289:$Y$314</definedName>
    <definedName name="____EJE6" localSheetId="41">[1]INICIO!$Y$289:$Y$314</definedName>
    <definedName name="____EJE6" localSheetId="42">[1]INICIO!$Y$289:$Y$314</definedName>
    <definedName name="____EJE6" localSheetId="43">[1]INICIO!$Y$289:$Y$314</definedName>
    <definedName name="____EJE6" localSheetId="44">[1]INICIO!$Y$289:$Y$314</definedName>
    <definedName name="____EJE6" localSheetId="45">[1]INICIO!$Y$289:$Y$314</definedName>
    <definedName name="____EJE6" localSheetId="46">[1]INICIO!$Y$289:$Y$314</definedName>
    <definedName name="____EJE6" localSheetId="47">[1]INICIO!$Y$289:$Y$314</definedName>
    <definedName name="____EJE6" localSheetId="48">[1]INICIO!$Y$289:$Y$314</definedName>
    <definedName name="____EJE6" localSheetId="49">[1]INICIO!$Y$289:$Y$314</definedName>
    <definedName name="____EJE6" localSheetId="50">[1]INICIO!$Y$289:$Y$314</definedName>
    <definedName name="____EJE6" localSheetId="51">[1]INICIO!$Y$289:$Y$314</definedName>
    <definedName name="____EJE6" localSheetId="52">[1]INICIO!$Y$289:$Y$314</definedName>
    <definedName name="____EJE6" localSheetId="53">[1]INICIO!$Y$289:$Y$314</definedName>
    <definedName name="____EJE6" localSheetId="54">[1]INICIO!$Y$289:$Y$314</definedName>
    <definedName name="____EJE6" localSheetId="55">[1]INICIO!$Y$289:$Y$314</definedName>
    <definedName name="____EJE6" localSheetId="64">[1]INICIO!$Y$289:$Y$314</definedName>
    <definedName name="____EJE6" localSheetId="65">[1]INICIO!$Y$289:$Y$314</definedName>
    <definedName name="____EJE6" localSheetId="66">[1]INICIO!$Y$289:$Y$314</definedName>
    <definedName name="____EJE6" localSheetId="67">[1]INICIO!$Y$289:$Y$314</definedName>
    <definedName name="____EJE6" localSheetId="68">[1]INICIO!$Y$289:$Y$314</definedName>
    <definedName name="____EJE6" localSheetId="69">[1]INICIO!$Y$289:$Y$314</definedName>
    <definedName name="____EJE6" localSheetId="70">[1]INICIO!$Y$289:$Y$314</definedName>
    <definedName name="____EJE6" localSheetId="71">[1]INICIO!$Y$289:$Y$314</definedName>
    <definedName name="____EJE6" localSheetId="56">[1]INICIO!$Y$289:$Y$314</definedName>
    <definedName name="____EJE6" localSheetId="57">[1]INICIO!$Y$289:$Y$314</definedName>
    <definedName name="____EJE6" localSheetId="58">[1]INICIO!$Y$289:$Y$314</definedName>
    <definedName name="____EJE6" localSheetId="59">[1]INICIO!$Y$289:$Y$314</definedName>
    <definedName name="____EJE6" localSheetId="60">[1]INICIO!$Y$289:$Y$314</definedName>
    <definedName name="____EJE6" localSheetId="61">[1]INICIO!$Y$289:$Y$314</definedName>
    <definedName name="____EJE6" localSheetId="62">[1]INICIO!$Y$289:$Y$314</definedName>
    <definedName name="____EJE6" localSheetId="63">[1]INICIO!$Y$289:$Y$314</definedName>
    <definedName name="____EJE6" localSheetId="72">[1]INICIO!$Y$289:$Y$314</definedName>
    <definedName name="____EJE6" localSheetId="73">[1]INICIO!$Y$289:$Y$314</definedName>
    <definedName name="____EJE6" localSheetId="74">[1]INICIO!$Y$289:$Y$314</definedName>
    <definedName name="____EJE6" localSheetId="83">[1]INICIO!$Y$289:$Y$314</definedName>
    <definedName name="____EJE6" localSheetId="82">[1]INICIO!$Y$289:$Y$314</definedName>
    <definedName name="____EJE6" localSheetId="81">[1]INICIO!$Y$289:$Y$314</definedName>
    <definedName name="____EJE6" localSheetId="80">[1]INICIO!$Y$289:$Y$314</definedName>
    <definedName name="____EJE6" localSheetId="79">[1]INICIO!$Y$289:$Y$314</definedName>
    <definedName name="____EJE6" localSheetId="78">[1]INICIO!$Y$289:$Y$314</definedName>
    <definedName name="____EJE6" localSheetId="75">[1]INICIO!$Y$289:$Y$314</definedName>
    <definedName name="____EJE6" localSheetId="76">[1]INICIO!$Y$289:$Y$314</definedName>
    <definedName name="____EJE6" localSheetId="77">[1]INICIO!$Y$289:$Y$314</definedName>
    <definedName name="____EJE6" localSheetId="84">[1]INICIO!$Y$289:$Y$314</definedName>
    <definedName name="____EJE6" localSheetId="85">[1]INICIO!$Y$289:$Y$314</definedName>
    <definedName name="____EJE6" localSheetId="86">[1]INICIO!$Y$289:$Y$314</definedName>
    <definedName name="____EJE6" localSheetId="87">[1]INICIO!$Y$289:$Y$314</definedName>
    <definedName name="____EJE6" localSheetId="88">[1]INICIO!$Y$289:$Y$314</definedName>
    <definedName name="____EJE6" localSheetId="89">[1]INICIO!$Y$289:$Y$314</definedName>
    <definedName name="____EJE6" localSheetId="90">[1]INICIO!$Y$289:$Y$314</definedName>
    <definedName name="____EJE6" localSheetId="91">[3]INICIO!$Y$289:$Y$314</definedName>
    <definedName name="____EJE6" localSheetId="92">[1]INICIO!$Y$289:$Y$314</definedName>
    <definedName name="____EJE6" localSheetId="93">[1]INICIO!$Y$289:$Y$314</definedName>
    <definedName name="____EJE6" localSheetId="95">[1]INICIO!$Y$289:$Y$314</definedName>
    <definedName name="____EJE6" localSheetId="96">[1]INICIO!$Y$289:$Y$314</definedName>
    <definedName name="____EJE6" localSheetId="97">[1]INICIO!$Y$289:$Y$314</definedName>
    <definedName name="____EJE6" localSheetId="94">[1]INICIO!$Y$289:$Y$314</definedName>
    <definedName name="____EJE6">[4]INICIO!$Y$289:$Y$314</definedName>
    <definedName name="____EJE7" localSheetId="10">[1]INICIO!$Y$316:$Y$356</definedName>
    <definedName name="____EJE7" localSheetId="11">[1]INICIO!$Y$316:$Y$356</definedName>
    <definedName name="____EJE7" localSheetId="3">[2]INICIO!$Y$316:$Y$356</definedName>
    <definedName name="____EJE7" localSheetId="4">[2]INICIO!$Y$316:$Y$356</definedName>
    <definedName name="____EJE7" localSheetId="5">[2]INICIO!$Y$316:$Y$356</definedName>
    <definedName name="____EJE7" localSheetId="6">[2]INICIO!$Y$316:$Y$356</definedName>
    <definedName name="____EJE7" localSheetId="7">[2]INICIO!$Y$316:$Y$356</definedName>
    <definedName name="____EJE7" localSheetId="8">[2]INICIO!$Y$316:$Y$356</definedName>
    <definedName name="____EJE7" localSheetId="9">[2]INICIO!$Y$316:$Y$356</definedName>
    <definedName name="____EJE7" localSheetId="1">[1]INICIO!$Y$316:$Y$356</definedName>
    <definedName name="____EJE7" localSheetId="2">[1]INICIO!$Y$316:$Y$356</definedName>
    <definedName name="____EJE7" localSheetId="28">[2]INICIO!$Y$316:$Y$356</definedName>
    <definedName name="____EJE7" localSheetId="30">[1]INICIO!$Y$316:$Y$356</definedName>
    <definedName name="____EJE7" localSheetId="29">[1]INICIO!$Y$316:$Y$356</definedName>
    <definedName name="____EJE7" localSheetId="31">[1]INICIO!$Y$316:$Y$356</definedName>
    <definedName name="____EJE7" localSheetId="32">[1]INICIO!$Y$316:$Y$356</definedName>
    <definedName name="____EJE7" localSheetId="33">[1]INICIO!$Y$316:$Y$356</definedName>
    <definedName name="____EJE7" localSheetId="34">[1]INICIO!$Y$316:$Y$356</definedName>
    <definedName name="____EJE7" localSheetId="35">[1]INICIO!$Y$316:$Y$356</definedName>
    <definedName name="____EJE7" localSheetId="36">[2]INICIO!$Y$316:$Y$356</definedName>
    <definedName name="____EJE7" localSheetId="37">[1]INICIO!$Y$316:$Y$356</definedName>
    <definedName name="____EJE7" localSheetId="38">[1]INICIO!$Y$316:$Y$356</definedName>
    <definedName name="____EJE7" localSheetId="39">[1]INICIO!$Y$316:$Y$356</definedName>
    <definedName name="____EJE7" localSheetId="40">[1]INICIO!$Y$316:$Y$356</definedName>
    <definedName name="____EJE7" localSheetId="41">[1]INICIO!$Y$316:$Y$356</definedName>
    <definedName name="____EJE7" localSheetId="42">[1]INICIO!$Y$316:$Y$356</definedName>
    <definedName name="____EJE7" localSheetId="43">[1]INICIO!$Y$316:$Y$356</definedName>
    <definedName name="____EJE7" localSheetId="44">[1]INICIO!$Y$316:$Y$356</definedName>
    <definedName name="____EJE7" localSheetId="45">[1]INICIO!$Y$316:$Y$356</definedName>
    <definedName name="____EJE7" localSheetId="46">[1]INICIO!$Y$316:$Y$356</definedName>
    <definedName name="____EJE7" localSheetId="47">[1]INICIO!$Y$316:$Y$356</definedName>
    <definedName name="____EJE7" localSheetId="48">[1]INICIO!$Y$316:$Y$356</definedName>
    <definedName name="____EJE7" localSheetId="49">[1]INICIO!$Y$316:$Y$356</definedName>
    <definedName name="____EJE7" localSheetId="50">[1]INICIO!$Y$316:$Y$356</definedName>
    <definedName name="____EJE7" localSheetId="51">[1]INICIO!$Y$316:$Y$356</definedName>
    <definedName name="____EJE7" localSheetId="52">[1]INICIO!$Y$316:$Y$356</definedName>
    <definedName name="____EJE7" localSheetId="53">[1]INICIO!$Y$316:$Y$356</definedName>
    <definedName name="____EJE7" localSheetId="54">[1]INICIO!$Y$316:$Y$356</definedName>
    <definedName name="____EJE7" localSheetId="55">[1]INICIO!$Y$316:$Y$356</definedName>
    <definedName name="____EJE7" localSheetId="64">[1]INICIO!$Y$316:$Y$356</definedName>
    <definedName name="____EJE7" localSheetId="65">[1]INICIO!$Y$316:$Y$356</definedName>
    <definedName name="____EJE7" localSheetId="66">[1]INICIO!$Y$316:$Y$356</definedName>
    <definedName name="____EJE7" localSheetId="67">[1]INICIO!$Y$316:$Y$356</definedName>
    <definedName name="____EJE7" localSheetId="68">[1]INICIO!$Y$316:$Y$356</definedName>
    <definedName name="____EJE7" localSheetId="69">[1]INICIO!$Y$316:$Y$356</definedName>
    <definedName name="____EJE7" localSheetId="70">[1]INICIO!$Y$316:$Y$356</definedName>
    <definedName name="____EJE7" localSheetId="71">[1]INICIO!$Y$316:$Y$356</definedName>
    <definedName name="____EJE7" localSheetId="56">[1]INICIO!$Y$316:$Y$356</definedName>
    <definedName name="____EJE7" localSheetId="57">[1]INICIO!$Y$316:$Y$356</definedName>
    <definedName name="____EJE7" localSheetId="58">[1]INICIO!$Y$316:$Y$356</definedName>
    <definedName name="____EJE7" localSheetId="59">[1]INICIO!$Y$316:$Y$356</definedName>
    <definedName name="____EJE7" localSheetId="60">[1]INICIO!$Y$316:$Y$356</definedName>
    <definedName name="____EJE7" localSheetId="61">[1]INICIO!$Y$316:$Y$356</definedName>
    <definedName name="____EJE7" localSheetId="62">[1]INICIO!$Y$316:$Y$356</definedName>
    <definedName name="____EJE7" localSheetId="63">[1]INICIO!$Y$316:$Y$356</definedName>
    <definedName name="____EJE7" localSheetId="72">[1]INICIO!$Y$316:$Y$356</definedName>
    <definedName name="____EJE7" localSheetId="73">[1]INICIO!$Y$316:$Y$356</definedName>
    <definedName name="____EJE7" localSheetId="74">[1]INICIO!$Y$316:$Y$356</definedName>
    <definedName name="____EJE7" localSheetId="83">[1]INICIO!$Y$316:$Y$356</definedName>
    <definedName name="____EJE7" localSheetId="82">[1]INICIO!$Y$316:$Y$356</definedName>
    <definedName name="____EJE7" localSheetId="81">[1]INICIO!$Y$316:$Y$356</definedName>
    <definedName name="____EJE7" localSheetId="80">[1]INICIO!$Y$316:$Y$356</definedName>
    <definedName name="____EJE7" localSheetId="79">[1]INICIO!$Y$316:$Y$356</definedName>
    <definedName name="____EJE7" localSheetId="78">[1]INICIO!$Y$316:$Y$356</definedName>
    <definedName name="____EJE7" localSheetId="75">[1]INICIO!$Y$316:$Y$356</definedName>
    <definedName name="____EJE7" localSheetId="76">[1]INICIO!$Y$316:$Y$356</definedName>
    <definedName name="____EJE7" localSheetId="77">[1]INICIO!$Y$316:$Y$356</definedName>
    <definedName name="____EJE7" localSheetId="84">[1]INICIO!$Y$316:$Y$356</definedName>
    <definedName name="____EJE7" localSheetId="85">[1]INICIO!$Y$316:$Y$356</definedName>
    <definedName name="____EJE7" localSheetId="86">[1]INICIO!$Y$316:$Y$356</definedName>
    <definedName name="____EJE7" localSheetId="87">[1]INICIO!$Y$316:$Y$356</definedName>
    <definedName name="____EJE7" localSheetId="88">[1]INICIO!$Y$316:$Y$356</definedName>
    <definedName name="____EJE7" localSheetId="89">[1]INICIO!$Y$316:$Y$356</definedName>
    <definedName name="____EJE7" localSheetId="90">[1]INICIO!$Y$316:$Y$356</definedName>
    <definedName name="____EJE7" localSheetId="91">[3]INICIO!$Y$316:$Y$356</definedName>
    <definedName name="____EJE7" localSheetId="92">[1]INICIO!$Y$316:$Y$356</definedName>
    <definedName name="____EJE7" localSheetId="93">[1]INICIO!$Y$316:$Y$356</definedName>
    <definedName name="____EJE7" localSheetId="95">[1]INICIO!$Y$316:$Y$356</definedName>
    <definedName name="____EJE7" localSheetId="96">[1]INICIO!$Y$316:$Y$356</definedName>
    <definedName name="____EJE7" localSheetId="97">[1]INICIO!$Y$316:$Y$356</definedName>
    <definedName name="____EJE7" localSheetId="94">[1]INICIO!$Y$316:$Y$356</definedName>
    <definedName name="____EJE7">[4]INICIO!$Y$316:$Y$356</definedName>
    <definedName name="___EJE1" localSheetId="10">[1]INICIO!$Y$166:$Y$186</definedName>
    <definedName name="___EJE1" localSheetId="11">[1]INICIO!$Y$166:$Y$186</definedName>
    <definedName name="___EJE1" localSheetId="3">[2]INICIO!$Y$166:$Y$186</definedName>
    <definedName name="___EJE1" localSheetId="4">[2]INICIO!$Y$166:$Y$186</definedName>
    <definedName name="___EJE1" localSheetId="5">[2]INICIO!$Y$166:$Y$186</definedName>
    <definedName name="___EJE1" localSheetId="6">[2]INICIO!$Y$166:$Y$186</definedName>
    <definedName name="___EJE1" localSheetId="7">[2]INICIO!$Y$166:$Y$186</definedName>
    <definedName name="___EJE1" localSheetId="8">[2]INICIO!$Y$166:$Y$186</definedName>
    <definedName name="___EJE1" localSheetId="9">[2]INICIO!$Y$166:$Y$186</definedName>
    <definedName name="___EJE1" localSheetId="1">[1]INICIO!$Y$166:$Y$186</definedName>
    <definedName name="___EJE1" localSheetId="2">[1]INICIO!$Y$166:$Y$186</definedName>
    <definedName name="___EJE1" localSheetId="28">[2]INICIO!$Y$166:$Y$186</definedName>
    <definedName name="___EJE1" localSheetId="30">[1]INICIO!$Y$166:$Y$186</definedName>
    <definedName name="___EJE1" localSheetId="29">[1]INICIO!$Y$166:$Y$186</definedName>
    <definedName name="___EJE1" localSheetId="31">[1]INICIO!$Y$166:$Y$186</definedName>
    <definedName name="___EJE1" localSheetId="32">[1]INICIO!$Y$166:$Y$186</definedName>
    <definedName name="___EJE1" localSheetId="33">[1]INICIO!$Y$166:$Y$186</definedName>
    <definedName name="___EJE1" localSheetId="34">[1]INICIO!$Y$166:$Y$186</definedName>
    <definedName name="___EJE1" localSheetId="35">[1]INICIO!$Y$166:$Y$186</definedName>
    <definedName name="___EJE1" localSheetId="36">[2]INICIO!$Y$166:$Y$186</definedName>
    <definedName name="___EJE1" localSheetId="37">[1]INICIO!$Y$166:$Y$186</definedName>
    <definedName name="___EJE1" localSheetId="38">[1]INICIO!$Y$166:$Y$186</definedName>
    <definedName name="___EJE1" localSheetId="39">[1]INICIO!$Y$166:$Y$186</definedName>
    <definedName name="___EJE1" localSheetId="40">[1]INICIO!$Y$166:$Y$186</definedName>
    <definedName name="___EJE1" localSheetId="41">[1]INICIO!$Y$166:$Y$186</definedName>
    <definedName name="___EJE1" localSheetId="42">[1]INICIO!$Y$166:$Y$186</definedName>
    <definedName name="___EJE1" localSheetId="43">[1]INICIO!$Y$166:$Y$186</definedName>
    <definedName name="___EJE1" localSheetId="44">[1]INICIO!$Y$166:$Y$186</definedName>
    <definedName name="___EJE1" localSheetId="45">[1]INICIO!$Y$166:$Y$186</definedName>
    <definedName name="___EJE1" localSheetId="46">[1]INICIO!$Y$166:$Y$186</definedName>
    <definedName name="___EJE1" localSheetId="47">[1]INICIO!$Y$166:$Y$186</definedName>
    <definedName name="___EJE1" localSheetId="48">[1]INICIO!$Y$166:$Y$186</definedName>
    <definedName name="___EJE1" localSheetId="49">[1]INICIO!$Y$166:$Y$186</definedName>
    <definedName name="___EJE1" localSheetId="50">[1]INICIO!$Y$166:$Y$186</definedName>
    <definedName name="___EJE1" localSheetId="51">[1]INICIO!$Y$166:$Y$186</definedName>
    <definedName name="___EJE1" localSheetId="52">[1]INICIO!$Y$166:$Y$186</definedName>
    <definedName name="___EJE1" localSheetId="53">[1]INICIO!$Y$166:$Y$186</definedName>
    <definedName name="___EJE1" localSheetId="54">[1]INICIO!$Y$166:$Y$186</definedName>
    <definedName name="___EJE1" localSheetId="55">[1]INICIO!$Y$166:$Y$186</definedName>
    <definedName name="___EJE1" localSheetId="64">[1]INICIO!$Y$166:$Y$186</definedName>
    <definedName name="___EJE1" localSheetId="65">[1]INICIO!$Y$166:$Y$186</definedName>
    <definedName name="___EJE1" localSheetId="66">[1]INICIO!$Y$166:$Y$186</definedName>
    <definedName name="___EJE1" localSheetId="67">[1]INICIO!$Y$166:$Y$186</definedName>
    <definedName name="___EJE1" localSheetId="68">[1]INICIO!$Y$166:$Y$186</definedName>
    <definedName name="___EJE1" localSheetId="69">[1]INICIO!$Y$166:$Y$186</definedName>
    <definedName name="___EJE1" localSheetId="70">[1]INICIO!$Y$166:$Y$186</definedName>
    <definedName name="___EJE1" localSheetId="71">[1]INICIO!$Y$166:$Y$186</definedName>
    <definedName name="___EJE1" localSheetId="56">[1]INICIO!$Y$166:$Y$186</definedName>
    <definedName name="___EJE1" localSheetId="57">[1]INICIO!$Y$166:$Y$186</definedName>
    <definedName name="___EJE1" localSheetId="58">[1]INICIO!$Y$166:$Y$186</definedName>
    <definedName name="___EJE1" localSheetId="59">[1]INICIO!$Y$166:$Y$186</definedName>
    <definedName name="___EJE1" localSheetId="60">[1]INICIO!$Y$166:$Y$186</definedName>
    <definedName name="___EJE1" localSheetId="61">[1]INICIO!$Y$166:$Y$186</definedName>
    <definedName name="___EJE1" localSheetId="62">[1]INICIO!$Y$166:$Y$186</definedName>
    <definedName name="___EJE1" localSheetId="63">[1]INICIO!$Y$166:$Y$186</definedName>
    <definedName name="___EJE1" localSheetId="72">[1]INICIO!$Y$166:$Y$186</definedName>
    <definedName name="___EJE1" localSheetId="73">[1]INICIO!$Y$166:$Y$186</definedName>
    <definedName name="___EJE1" localSheetId="74">[1]INICIO!$Y$166:$Y$186</definedName>
    <definedName name="___EJE1" localSheetId="83">[1]INICIO!$Y$166:$Y$186</definedName>
    <definedName name="___EJE1" localSheetId="82">[1]INICIO!$Y$166:$Y$186</definedName>
    <definedName name="___EJE1" localSheetId="81">[1]INICIO!$Y$166:$Y$186</definedName>
    <definedName name="___EJE1" localSheetId="80">[1]INICIO!$Y$166:$Y$186</definedName>
    <definedName name="___EJE1" localSheetId="79">[1]INICIO!$Y$166:$Y$186</definedName>
    <definedName name="___EJE1" localSheetId="78">[1]INICIO!$Y$166:$Y$186</definedName>
    <definedName name="___EJE1" localSheetId="75">[1]INICIO!$Y$166:$Y$186</definedName>
    <definedName name="___EJE1" localSheetId="76">[1]INICIO!$Y$166:$Y$186</definedName>
    <definedName name="___EJE1" localSheetId="77">[1]INICIO!$Y$166:$Y$186</definedName>
    <definedName name="___EJE1" localSheetId="84">[1]INICIO!$Y$166:$Y$186</definedName>
    <definedName name="___EJE1" localSheetId="85">[1]INICIO!$Y$166:$Y$186</definedName>
    <definedName name="___EJE1" localSheetId="86">[1]INICIO!$Y$166:$Y$186</definedName>
    <definedName name="___EJE1" localSheetId="87">[1]INICIO!$Y$166:$Y$186</definedName>
    <definedName name="___EJE1" localSheetId="88">[1]INICIO!$Y$166:$Y$186</definedName>
    <definedName name="___EJE1" localSheetId="89">[1]INICIO!$Y$166:$Y$186</definedName>
    <definedName name="___EJE1" localSheetId="90">[1]INICIO!$Y$166:$Y$186</definedName>
    <definedName name="___EJE1" localSheetId="91">[3]INICIO!$Y$166:$Y$186</definedName>
    <definedName name="___EJE1" localSheetId="92">[1]INICIO!$Y$166:$Y$186</definedName>
    <definedName name="___EJE1" localSheetId="93">[1]INICIO!$Y$166:$Y$186</definedName>
    <definedName name="___EJE1" localSheetId="95">[1]INICIO!$Y$166:$Y$186</definedName>
    <definedName name="___EJE1" localSheetId="96">[1]INICIO!$Y$166:$Y$186</definedName>
    <definedName name="___EJE1" localSheetId="97">[1]INICIO!$Y$166:$Y$186</definedName>
    <definedName name="___EJE1" localSheetId="94">[1]INICIO!$Y$166:$Y$186</definedName>
    <definedName name="___EJE1">[4]INICIO!$Y$166:$Y$186</definedName>
    <definedName name="___EJE2" localSheetId="10">[1]INICIO!$Y$188:$Y$229</definedName>
    <definedName name="___EJE2" localSheetId="11">[1]INICIO!$Y$188:$Y$229</definedName>
    <definedName name="___EJE2" localSheetId="3">[2]INICIO!$Y$188:$Y$229</definedName>
    <definedName name="___EJE2" localSheetId="4">[2]INICIO!$Y$188:$Y$229</definedName>
    <definedName name="___EJE2" localSheetId="5">[2]INICIO!$Y$188:$Y$229</definedName>
    <definedName name="___EJE2" localSheetId="6">[2]INICIO!$Y$188:$Y$229</definedName>
    <definedName name="___EJE2" localSheetId="7">[2]INICIO!$Y$188:$Y$229</definedName>
    <definedName name="___EJE2" localSheetId="8">[2]INICIO!$Y$188:$Y$229</definedName>
    <definedName name="___EJE2" localSheetId="9">[2]INICIO!$Y$188:$Y$229</definedName>
    <definedName name="___EJE2" localSheetId="1">[1]INICIO!$Y$188:$Y$229</definedName>
    <definedName name="___EJE2" localSheetId="2">[1]INICIO!$Y$188:$Y$229</definedName>
    <definedName name="___EJE2" localSheetId="28">[2]INICIO!$Y$188:$Y$229</definedName>
    <definedName name="___EJE2" localSheetId="30">[1]INICIO!$Y$188:$Y$229</definedName>
    <definedName name="___EJE2" localSheetId="29">[1]INICIO!$Y$188:$Y$229</definedName>
    <definedName name="___EJE2" localSheetId="31">[1]INICIO!$Y$188:$Y$229</definedName>
    <definedName name="___EJE2" localSheetId="32">[1]INICIO!$Y$188:$Y$229</definedName>
    <definedName name="___EJE2" localSheetId="33">[1]INICIO!$Y$188:$Y$229</definedName>
    <definedName name="___EJE2" localSheetId="34">[1]INICIO!$Y$188:$Y$229</definedName>
    <definedName name="___EJE2" localSheetId="35">[1]INICIO!$Y$188:$Y$229</definedName>
    <definedName name="___EJE2" localSheetId="36">[2]INICIO!$Y$188:$Y$229</definedName>
    <definedName name="___EJE2" localSheetId="37">[1]INICIO!$Y$188:$Y$229</definedName>
    <definedName name="___EJE2" localSheetId="38">[1]INICIO!$Y$188:$Y$229</definedName>
    <definedName name="___EJE2" localSheetId="39">[1]INICIO!$Y$188:$Y$229</definedName>
    <definedName name="___EJE2" localSheetId="40">[1]INICIO!$Y$188:$Y$229</definedName>
    <definedName name="___EJE2" localSheetId="41">[1]INICIO!$Y$188:$Y$229</definedName>
    <definedName name="___EJE2" localSheetId="42">[1]INICIO!$Y$188:$Y$229</definedName>
    <definedName name="___EJE2" localSheetId="43">[1]INICIO!$Y$188:$Y$229</definedName>
    <definedName name="___EJE2" localSheetId="44">[1]INICIO!$Y$188:$Y$229</definedName>
    <definedName name="___EJE2" localSheetId="45">[1]INICIO!$Y$188:$Y$229</definedName>
    <definedName name="___EJE2" localSheetId="46">[1]INICIO!$Y$188:$Y$229</definedName>
    <definedName name="___EJE2" localSheetId="47">[1]INICIO!$Y$188:$Y$229</definedName>
    <definedName name="___EJE2" localSheetId="48">[1]INICIO!$Y$188:$Y$229</definedName>
    <definedName name="___EJE2" localSheetId="49">[1]INICIO!$Y$188:$Y$229</definedName>
    <definedName name="___EJE2" localSheetId="50">[1]INICIO!$Y$188:$Y$229</definedName>
    <definedName name="___EJE2" localSheetId="51">[1]INICIO!$Y$188:$Y$229</definedName>
    <definedName name="___EJE2" localSheetId="52">[1]INICIO!$Y$188:$Y$229</definedName>
    <definedName name="___EJE2" localSheetId="53">[1]INICIO!$Y$188:$Y$229</definedName>
    <definedName name="___EJE2" localSheetId="54">[1]INICIO!$Y$188:$Y$229</definedName>
    <definedName name="___EJE2" localSheetId="55">[1]INICIO!$Y$188:$Y$229</definedName>
    <definedName name="___EJE2" localSheetId="64">[1]INICIO!$Y$188:$Y$229</definedName>
    <definedName name="___EJE2" localSheetId="65">[1]INICIO!$Y$188:$Y$229</definedName>
    <definedName name="___EJE2" localSheetId="66">[1]INICIO!$Y$188:$Y$229</definedName>
    <definedName name="___EJE2" localSheetId="67">[1]INICIO!$Y$188:$Y$229</definedName>
    <definedName name="___EJE2" localSheetId="68">[1]INICIO!$Y$188:$Y$229</definedName>
    <definedName name="___EJE2" localSheetId="69">[1]INICIO!$Y$188:$Y$229</definedName>
    <definedName name="___EJE2" localSheetId="70">[1]INICIO!$Y$188:$Y$229</definedName>
    <definedName name="___EJE2" localSheetId="71">[1]INICIO!$Y$188:$Y$229</definedName>
    <definedName name="___EJE2" localSheetId="56">[1]INICIO!$Y$188:$Y$229</definedName>
    <definedName name="___EJE2" localSheetId="57">[1]INICIO!$Y$188:$Y$229</definedName>
    <definedName name="___EJE2" localSheetId="58">[1]INICIO!$Y$188:$Y$229</definedName>
    <definedName name="___EJE2" localSheetId="59">[1]INICIO!$Y$188:$Y$229</definedName>
    <definedName name="___EJE2" localSheetId="60">[1]INICIO!$Y$188:$Y$229</definedName>
    <definedName name="___EJE2" localSheetId="61">[1]INICIO!$Y$188:$Y$229</definedName>
    <definedName name="___EJE2" localSheetId="62">[1]INICIO!$Y$188:$Y$229</definedName>
    <definedName name="___EJE2" localSheetId="63">[1]INICIO!$Y$188:$Y$229</definedName>
    <definedName name="___EJE2" localSheetId="72">[1]INICIO!$Y$188:$Y$229</definedName>
    <definedName name="___EJE2" localSheetId="73">[1]INICIO!$Y$188:$Y$229</definedName>
    <definedName name="___EJE2" localSheetId="74">[1]INICIO!$Y$188:$Y$229</definedName>
    <definedName name="___EJE2" localSheetId="83">[1]INICIO!$Y$188:$Y$229</definedName>
    <definedName name="___EJE2" localSheetId="82">[1]INICIO!$Y$188:$Y$229</definedName>
    <definedName name="___EJE2" localSheetId="81">[1]INICIO!$Y$188:$Y$229</definedName>
    <definedName name="___EJE2" localSheetId="80">[1]INICIO!$Y$188:$Y$229</definedName>
    <definedName name="___EJE2" localSheetId="79">[1]INICIO!$Y$188:$Y$229</definedName>
    <definedName name="___EJE2" localSheetId="78">[1]INICIO!$Y$188:$Y$229</definedName>
    <definedName name="___EJE2" localSheetId="75">[1]INICIO!$Y$188:$Y$229</definedName>
    <definedName name="___EJE2" localSheetId="76">[1]INICIO!$Y$188:$Y$229</definedName>
    <definedName name="___EJE2" localSheetId="77">[1]INICIO!$Y$188:$Y$229</definedName>
    <definedName name="___EJE2" localSheetId="84">[1]INICIO!$Y$188:$Y$229</definedName>
    <definedName name="___EJE2" localSheetId="85">[1]INICIO!$Y$188:$Y$229</definedName>
    <definedName name="___EJE2" localSheetId="86">[1]INICIO!$Y$188:$Y$229</definedName>
    <definedName name="___EJE2" localSheetId="87">[1]INICIO!$Y$188:$Y$229</definedName>
    <definedName name="___EJE2" localSheetId="88">[1]INICIO!$Y$188:$Y$229</definedName>
    <definedName name="___EJE2" localSheetId="89">[1]INICIO!$Y$188:$Y$229</definedName>
    <definedName name="___EJE2" localSheetId="90">[1]INICIO!$Y$188:$Y$229</definedName>
    <definedName name="___EJE2" localSheetId="91">[3]INICIO!$Y$188:$Y$229</definedName>
    <definedName name="___EJE2" localSheetId="92">[1]INICIO!$Y$188:$Y$229</definedName>
    <definedName name="___EJE2" localSheetId="93">[1]INICIO!$Y$188:$Y$229</definedName>
    <definedName name="___EJE2" localSheetId="95">[1]INICIO!$Y$188:$Y$229</definedName>
    <definedName name="___EJE2" localSheetId="96">[1]INICIO!$Y$188:$Y$229</definedName>
    <definedName name="___EJE2" localSheetId="97">[1]INICIO!$Y$188:$Y$229</definedName>
    <definedName name="___EJE2" localSheetId="94">[1]INICIO!$Y$188:$Y$229</definedName>
    <definedName name="___EJE2">[4]INICIO!$Y$188:$Y$229</definedName>
    <definedName name="___EJE3" localSheetId="10">[1]INICIO!$Y$231:$Y$247</definedName>
    <definedName name="___EJE3" localSheetId="11">[1]INICIO!$Y$231:$Y$247</definedName>
    <definedName name="___EJE3" localSheetId="3">[2]INICIO!$Y$231:$Y$247</definedName>
    <definedName name="___EJE3" localSheetId="4">[2]INICIO!$Y$231:$Y$247</definedName>
    <definedName name="___EJE3" localSheetId="5">[2]INICIO!$Y$231:$Y$247</definedName>
    <definedName name="___EJE3" localSheetId="6">[2]INICIO!$Y$231:$Y$247</definedName>
    <definedName name="___EJE3" localSheetId="7">[2]INICIO!$Y$231:$Y$247</definedName>
    <definedName name="___EJE3" localSheetId="8">[2]INICIO!$Y$231:$Y$247</definedName>
    <definedName name="___EJE3" localSheetId="9">[2]INICIO!$Y$231:$Y$247</definedName>
    <definedName name="___EJE3" localSheetId="1">[1]INICIO!$Y$231:$Y$247</definedName>
    <definedName name="___EJE3" localSheetId="2">[1]INICIO!$Y$231:$Y$247</definedName>
    <definedName name="___EJE3" localSheetId="28">[2]INICIO!$Y$231:$Y$247</definedName>
    <definedName name="___EJE3" localSheetId="30">[1]INICIO!$Y$231:$Y$247</definedName>
    <definedName name="___EJE3" localSheetId="29">[1]INICIO!$Y$231:$Y$247</definedName>
    <definedName name="___EJE3" localSheetId="31">[1]INICIO!$Y$231:$Y$247</definedName>
    <definedName name="___EJE3" localSheetId="32">[1]INICIO!$Y$231:$Y$247</definedName>
    <definedName name="___EJE3" localSheetId="33">[1]INICIO!$Y$231:$Y$247</definedName>
    <definedName name="___EJE3" localSheetId="34">[1]INICIO!$Y$231:$Y$247</definedName>
    <definedName name="___EJE3" localSheetId="35">[1]INICIO!$Y$231:$Y$247</definedName>
    <definedName name="___EJE3" localSheetId="36">[2]INICIO!$Y$231:$Y$247</definedName>
    <definedName name="___EJE3" localSheetId="37">[1]INICIO!$Y$231:$Y$247</definedName>
    <definedName name="___EJE3" localSheetId="38">[1]INICIO!$Y$231:$Y$247</definedName>
    <definedName name="___EJE3" localSheetId="39">[1]INICIO!$Y$231:$Y$247</definedName>
    <definedName name="___EJE3" localSheetId="40">[1]INICIO!$Y$231:$Y$247</definedName>
    <definedName name="___EJE3" localSheetId="41">[1]INICIO!$Y$231:$Y$247</definedName>
    <definedName name="___EJE3" localSheetId="42">[1]INICIO!$Y$231:$Y$247</definedName>
    <definedName name="___EJE3" localSheetId="43">[1]INICIO!$Y$231:$Y$247</definedName>
    <definedName name="___EJE3" localSheetId="44">[1]INICIO!$Y$231:$Y$247</definedName>
    <definedName name="___EJE3" localSheetId="45">[1]INICIO!$Y$231:$Y$247</definedName>
    <definedName name="___EJE3" localSheetId="46">[1]INICIO!$Y$231:$Y$247</definedName>
    <definedName name="___EJE3" localSheetId="47">[1]INICIO!$Y$231:$Y$247</definedName>
    <definedName name="___EJE3" localSheetId="48">[1]INICIO!$Y$231:$Y$247</definedName>
    <definedName name="___EJE3" localSheetId="49">[1]INICIO!$Y$231:$Y$247</definedName>
    <definedName name="___EJE3" localSheetId="50">[1]INICIO!$Y$231:$Y$247</definedName>
    <definedName name="___EJE3" localSheetId="51">[1]INICIO!$Y$231:$Y$247</definedName>
    <definedName name="___EJE3" localSheetId="52">[1]INICIO!$Y$231:$Y$247</definedName>
    <definedName name="___EJE3" localSheetId="53">[1]INICIO!$Y$231:$Y$247</definedName>
    <definedName name="___EJE3" localSheetId="54">[1]INICIO!$Y$231:$Y$247</definedName>
    <definedName name="___EJE3" localSheetId="55">[1]INICIO!$Y$231:$Y$247</definedName>
    <definedName name="___EJE3" localSheetId="64">[1]INICIO!$Y$231:$Y$247</definedName>
    <definedName name="___EJE3" localSheetId="65">[1]INICIO!$Y$231:$Y$247</definedName>
    <definedName name="___EJE3" localSheetId="66">[1]INICIO!$Y$231:$Y$247</definedName>
    <definedName name="___EJE3" localSheetId="67">[1]INICIO!$Y$231:$Y$247</definedName>
    <definedName name="___EJE3" localSheetId="68">[1]INICIO!$Y$231:$Y$247</definedName>
    <definedName name="___EJE3" localSheetId="69">[1]INICIO!$Y$231:$Y$247</definedName>
    <definedName name="___EJE3" localSheetId="70">[1]INICIO!$Y$231:$Y$247</definedName>
    <definedName name="___EJE3" localSheetId="71">[1]INICIO!$Y$231:$Y$247</definedName>
    <definedName name="___EJE3" localSheetId="56">[1]INICIO!$Y$231:$Y$247</definedName>
    <definedName name="___EJE3" localSheetId="57">[1]INICIO!$Y$231:$Y$247</definedName>
    <definedName name="___EJE3" localSheetId="58">[1]INICIO!$Y$231:$Y$247</definedName>
    <definedName name="___EJE3" localSheetId="59">[1]INICIO!$Y$231:$Y$247</definedName>
    <definedName name="___EJE3" localSheetId="60">[1]INICIO!$Y$231:$Y$247</definedName>
    <definedName name="___EJE3" localSheetId="61">[1]INICIO!$Y$231:$Y$247</definedName>
    <definedName name="___EJE3" localSheetId="62">[1]INICIO!$Y$231:$Y$247</definedName>
    <definedName name="___EJE3" localSheetId="63">[1]INICIO!$Y$231:$Y$247</definedName>
    <definedName name="___EJE3" localSheetId="72">[1]INICIO!$Y$231:$Y$247</definedName>
    <definedName name="___EJE3" localSheetId="73">[1]INICIO!$Y$231:$Y$247</definedName>
    <definedName name="___EJE3" localSheetId="74">[1]INICIO!$Y$231:$Y$247</definedName>
    <definedName name="___EJE3" localSheetId="83">[1]INICIO!$Y$231:$Y$247</definedName>
    <definedName name="___EJE3" localSheetId="82">[1]INICIO!$Y$231:$Y$247</definedName>
    <definedName name="___EJE3" localSheetId="81">[1]INICIO!$Y$231:$Y$247</definedName>
    <definedName name="___EJE3" localSheetId="80">[1]INICIO!$Y$231:$Y$247</definedName>
    <definedName name="___EJE3" localSheetId="79">[1]INICIO!$Y$231:$Y$247</definedName>
    <definedName name="___EJE3" localSheetId="78">[1]INICIO!$Y$231:$Y$247</definedName>
    <definedName name="___EJE3" localSheetId="75">[1]INICIO!$Y$231:$Y$247</definedName>
    <definedName name="___EJE3" localSheetId="76">[1]INICIO!$Y$231:$Y$247</definedName>
    <definedName name="___EJE3" localSheetId="77">[1]INICIO!$Y$231:$Y$247</definedName>
    <definedName name="___EJE3" localSheetId="84">[1]INICIO!$Y$231:$Y$247</definedName>
    <definedName name="___EJE3" localSheetId="85">[1]INICIO!$Y$231:$Y$247</definedName>
    <definedName name="___EJE3" localSheetId="86">[1]INICIO!$Y$231:$Y$247</definedName>
    <definedName name="___EJE3" localSheetId="87">[1]INICIO!$Y$231:$Y$247</definedName>
    <definedName name="___EJE3" localSheetId="88">[1]INICIO!$Y$231:$Y$247</definedName>
    <definedName name="___EJE3" localSheetId="89">[1]INICIO!$Y$231:$Y$247</definedName>
    <definedName name="___EJE3" localSheetId="90">[1]INICIO!$Y$231:$Y$247</definedName>
    <definedName name="___EJE3" localSheetId="91">[3]INICIO!$Y$231:$Y$247</definedName>
    <definedName name="___EJE3" localSheetId="92">[1]INICIO!$Y$231:$Y$247</definedName>
    <definedName name="___EJE3" localSheetId="93">[1]INICIO!$Y$231:$Y$247</definedName>
    <definedName name="___EJE3" localSheetId="95">[1]INICIO!$Y$231:$Y$247</definedName>
    <definedName name="___EJE3" localSheetId="96">[1]INICIO!$Y$231:$Y$247</definedName>
    <definedName name="___EJE3" localSheetId="97">[1]INICIO!$Y$231:$Y$247</definedName>
    <definedName name="___EJE3" localSheetId="94">[1]INICIO!$Y$231:$Y$247</definedName>
    <definedName name="___EJE3">[4]INICIO!$Y$231:$Y$247</definedName>
    <definedName name="___EJE4" localSheetId="10">[1]INICIO!$Y$249:$Y$272</definedName>
    <definedName name="___EJE4" localSheetId="11">[1]INICIO!$Y$249:$Y$272</definedName>
    <definedName name="___EJE4" localSheetId="3">[2]INICIO!$Y$249:$Y$272</definedName>
    <definedName name="___EJE4" localSheetId="4">[2]INICIO!$Y$249:$Y$272</definedName>
    <definedName name="___EJE4" localSheetId="5">[2]INICIO!$Y$249:$Y$272</definedName>
    <definedName name="___EJE4" localSheetId="6">[2]INICIO!$Y$249:$Y$272</definedName>
    <definedName name="___EJE4" localSheetId="7">[2]INICIO!$Y$249:$Y$272</definedName>
    <definedName name="___EJE4" localSheetId="8">[2]INICIO!$Y$249:$Y$272</definedName>
    <definedName name="___EJE4" localSheetId="9">[2]INICIO!$Y$249:$Y$272</definedName>
    <definedName name="___EJE4" localSheetId="1">[1]INICIO!$Y$249:$Y$272</definedName>
    <definedName name="___EJE4" localSheetId="2">[1]INICIO!$Y$249:$Y$272</definedName>
    <definedName name="___EJE4" localSheetId="28">[2]INICIO!$Y$249:$Y$272</definedName>
    <definedName name="___EJE4" localSheetId="30">[1]INICIO!$Y$249:$Y$272</definedName>
    <definedName name="___EJE4" localSheetId="29">[1]INICIO!$Y$249:$Y$272</definedName>
    <definedName name="___EJE4" localSheetId="31">[1]INICIO!$Y$249:$Y$272</definedName>
    <definedName name="___EJE4" localSheetId="32">[1]INICIO!$Y$249:$Y$272</definedName>
    <definedName name="___EJE4" localSheetId="33">[1]INICIO!$Y$249:$Y$272</definedName>
    <definedName name="___EJE4" localSheetId="34">[1]INICIO!$Y$249:$Y$272</definedName>
    <definedName name="___EJE4" localSheetId="35">[1]INICIO!$Y$249:$Y$272</definedName>
    <definedName name="___EJE4" localSheetId="36">[2]INICIO!$Y$249:$Y$272</definedName>
    <definedName name="___EJE4" localSheetId="37">[1]INICIO!$Y$249:$Y$272</definedName>
    <definedName name="___EJE4" localSheetId="38">[1]INICIO!$Y$249:$Y$272</definedName>
    <definedName name="___EJE4" localSheetId="39">[1]INICIO!$Y$249:$Y$272</definedName>
    <definedName name="___EJE4" localSheetId="40">[1]INICIO!$Y$249:$Y$272</definedName>
    <definedName name="___EJE4" localSheetId="41">[1]INICIO!$Y$249:$Y$272</definedName>
    <definedName name="___EJE4" localSheetId="42">[1]INICIO!$Y$249:$Y$272</definedName>
    <definedName name="___EJE4" localSheetId="43">[1]INICIO!$Y$249:$Y$272</definedName>
    <definedName name="___EJE4" localSheetId="44">[1]INICIO!$Y$249:$Y$272</definedName>
    <definedName name="___EJE4" localSheetId="45">[1]INICIO!$Y$249:$Y$272</definedName>
    <definedName name="___EJE4" localSheetId="46">[1]INICIO!$Y$249:$Y$272</definedName>
    <definedName name="___EJE4" localSheetId="47">[1]INICIO!$Y$249:$Y$272</definedName>
    <definedName name="___EJE4" localSheetId="48">[1]INICIO!$Y$249:$Y$272</definedName>
    <definedName name="___EJE4" localSheetId="49">[1]INICIO!$Y$249:$Y$272</definedName>
    <definedName name="___EJE4" localSheetId="50">[1]INICIO!$Y$249:$Y$272</definedName>
    <definedName name="___EJE4" localSheetId="51">[1]INICIO!$Y$249:$Y$272</definedName>
    <definedName name="___EJE4" localSheetId="52">[1]INICIO!$Y$249:$Y$272</definedName>
    <definedName name="___EJE4" localSheetId="53">[1]INICIO!$Y$249:$Y$272</definedName>
    <definedName name="___EJE4" localSheetId="54">[1]INICIO!$Y$249:$Y$272</definedName>
    <definedName name="___EJE4" localSheetId="55">[1]INICIO!$Y$249:$Y$272</definedName>
    <definedName name="___EJE4" localSheetId="64">[1]INICIO!$Y$249:$Y$272</definedName>
    <definedName name="___EJE4" localSheetId="65">[1]INICIO!$Y$249:$Y$272</definedName>
    <definedName name="___EJE4" localSheetId="66">[1]INICIO!$Y$249:$Y$272</definedName>
    <definedName name="___EJE4" localSheetId="67">[1]INICIO!$Y$249:$Y$272</definedName>
    <definedName name="___EJE4" localSheetId="68">[1]INICIO!$Y$249:$Y$272</definedName>
    <definedName name="___EJE4" localSheetId="69">[1]INICIO!$Y$249:$Y$272</definedName>
    <definedName name="___EJE4" localSheetId="70">[1]INICIO!$Y$249:$Y$272</definedName>
    <definedName name="___EJE4" localSheetId="71">[1]INICIO!$Y$249:$Y$272</definedName>
    <definedName name="___EJE4" localSheetId="56">[1]INICIO!$Y$249:$Y$272</definedName>
    <definedName name="___EJE4" localSheetId="57">[1]INICIO!$Y$249:$Y$272</definedName>
    <definedName name="___EJE4" localSheetId="58">[1]INICIO!$Y$249:$Y$272</definedName>
    <definedName name="___EJE4" localSheetId="59">[1]INICIO!$Y$249:$Y$272</definedName>
    <definedName name="___EJE4" localSheetId="60">[1]INICIO!$Y$249:$Y$272</definedName>
    <definedName name="___EJE4" localSheetId="61">[1]INICIO!$Y$249:$Y$272</definedName>
    <definedName name="___EJE4" localSheetId="62">[1]INICIO!$Y$249:$Y$272</definedName>
    <definedName name="___EJE4" localSheetId="63">[1]INICIO!$Y$249:$Y$272</definedName>
    <definedName name="___EJE4" localSheetId="72">[1]INICIO!$Y$249:$Y$272</definedName>
    <definedName name="___EJE4" localSheetId="73">[1]INICIO!$Y$249:$Y$272</definedName>
    <definedName name="___EJE4" localSheetId="74">[1]INICIO!$Y$249:$Y$272</definedName>
    <definedName name="___EJE4" localSheetId="83">[1]INICIO!$Y$249:$Y$272</definedName>
    <definedName name="___EJE4" localSheetId="82">[1]INICIO!$Y$249:$Y$272</definedName>
    <definedName name="___EJE4" localSheetId="81">[1]INICIO!$Y$249:$Y$272</definedName>
    <definedName name="___EJE4" localSheetId="80">[1]INICIO!$Y$249:$Y$272</definedName>
    <definedName name="___EJE4" localSheetId="79">[1]INICIO!$Y$249:$Y$272</definedName>
    <definedName name="___EJE4" localSheetId="78">[1]INICIO!$Y$249:$Y$272</definedName>
    <definedName name="___EJE4" localSheetId="75">[1]INICIO!$Y$249:$Y$272</definedName>
    <definedName name="___EJE4" localSheetId="76">[1]INICIO!$Y$249:$Y$272</definedName>
    <definedName name="___EJE4" localSheetId="77">[1]INICIO!$Y$249:$Y$272</definedName>
    <definedName name="___EJE4" localSheetId="84">[1]INICIO!$Y$249:$Y$272</definedName>
    <definedName name="___EJE4" localSheetId="85">[1]INICIO!$Y$249:$Y$272</definedName>
    <definedName name="___EJE4" localSheetId="86">[1]INICIO!$Y$249:$Y$272</definedName>
    <definedName name="___EJE4" localSheetId="87">[1]INICIO!$Y$249:$Y$272</definedName>
    <definedName name="___EJE4" localSheetId="88">[1]INICIO!$Y$249:$Y$272</definedName>
    <definedName name="___EJE4" localSheetId="89">[1]INICIO!$Y$249:$Y$272</definedName>
    <definedName name="___EJE4" localSheetId="90">[1]INICIO!$Y$249:$Y$272</definedName>
    <definedName name="___EJE4" localSheetId="91">[3]INICIO!$Y$249:$Y$272</definedName>
    <definedName name="___EJE4" localSheetId="92">[1]INICIO!$Y$249:$Y$272</definedName>
    <definedName name="___EJE4" localSheetId="93">[1]INICIO!$Y$249:$Y$272</definedName>
    <definedName name="___EJE4" localSheetId="95">[1]INICIO!$Y$249:$Y$272</definedName>
    <definedName name="___EJE4" localSheetId="96">[1]INICIO!$Y$249:$Y$272</definedName>
    <definedName name="___EJE4" localSheetId="97">[1]INICIO!$Y$249:$Y$272</definedName>
    <definedName name="___EJE4" localSheetId="94">[1]INICIO!$Y$249:$Y$272</definedName>
    <definedName name="___EJE4">[4]INICIO!$Y$249:$Y$272</definedName>
    <definedName name="___EJE5" localSheetId="10">[1]INICIO!$Y$274:$Y$287</definedName>
    <definedName name="___EJE5" localSheetId="11">[1]INICIO!$Y$274:$Y$287</definedName>
    <definedName name="___EJE5" localSheetId="3">[2]INICIO!$Y$274:$Y$287</definedName>
    <definedName name="___EJE5" localSheetId="4">[2]INICIO!$Y$274:$Y$287</definedName>
    <definedName name="___EJE5" localSheetId="5">[2]INICIO!$Y$274:$Y$287</definedName>
    <definedName name="___EJE5" localSheetId="6">[2]INICIO!$Y$274:$Y$287</definedName>
    <definedName name="___EJE5" localSheetId="7">[2]INICIO!$Y$274:$Y$287</definedName>
    <definedName name="___EJE5" localSheetId="8">[2]INICIO!$Y$274:$Y$287</definedName>
    <definedName name="___EJE5" localSheetId="9">[2]INICIO!$Y$274:$Y$287</definedName>
    <definedName name="___EJE5" localSheetId="1">[1]INICIO!$Y$274:$Y$287</definedName>
    <definedName name="___EJE5" localSheetId="2">[1]INICIO!$Y$274:$Y$287</definedName>
    <definedName name="___EJE5" localSheetId="28">[2]INICIO!$Y$274:$Y$287</definedName>
    <definedName name="___EJE5" localSheetId="30">[1]INICIO!$Y$274:$Y$287</definedName>
    <definedName name="___EJE5" localSheetId="29">[1]INICIO!$Y$274:$Y$287</definedName>
    <definedName name="___EJE5" localSheetId="31">[1]INICIO!$Y$274:$Y$287</definedName>
    <definedName name="___EJE5" localSheetId="32">[1]INICIO!$Y$274:$Y$287</definedName>
    <definedName name="___EJE5" localSheetId="33">[1]INICIO!$Y$274:$Y$287</definedName>
    <definedName name="___EJE5" localSheetId="34">[1]INICIO!$Y$274:$Y$287</definedName>
    <definedName name="___EJE5" localSheetId="35">[1]INICIO!$Y$274:$Y$287</definedName>
    <definedName name="___EJE5" localSheetId="36">[2]INICIO!$Y$274:$Y$287</definedName>
    <definedName name="___EJE5" localSheetId="37">[1]INICIO!$Y$274:$Y$287</definedName>
    <definedName name="___EJE5" localSheetId="38">[1]INICIO!$Y$274:$Y$287</definedName>
    <definedName name="___EJE5" localSheetId="39">[1]INICIO!$Y$274:$Y$287</definedName>
    <definedName name="___EJE5" localSheetId="40">[1]INICIO!$Y$274:$Y$287</definedName>
    <definedName name="___EJE5" localSheetId="41">[1]INICIO!$Y$274:$Y$287</definedName>
    <definedName name="___EJE5" localSheetId="42">[1]INICIO!$Y$274:$Y$287</definedName>
    <definedName name="___EJE5" localSheetId="43">[1]INICIO!$Y$274:$Y$287</definedName>
    <definedName name="___EJE5" localSheetId="44">[1]INICIO!$Y$274:$Y$287</definedName>
    <definedName name="___EJE5" localSheetId="45">[1]INICIO!$Y$274:$Y$287</definedName>
    <definedName name="___EJE5" localSheetId="46">[1]INICIO!$Y$274:$Y$287</definedName>
    <definedName name="___EJE5" localSheetId="47">[1]INICIO!$Y$274:$Y$287</definedName>
    <definedName name="___EJE5" localSheetId="48">[1]INICIO!$Y$274:$Y$287</definedName>
    <definedName name="___EJE5" localSheetId="49">[1]INICIO!$Y$274:$Y$287</definedName>
    <definedName name="___EJE5" localSheetId="50">[1]INICIO!$Y$274:$Y$287</definedName>
    <definedName name="___EJE5" localSheetId="51">[1]INICIO!$Y$274:$Y$287</definedName>
    <definedName name="___EJE5" localSheetId="52">[1]INICIO!$Y$274:$Y$287</definedName>
    <definedName name="___EJE5" localSheetId="53">[1]INICIO!$Y$274:$Y$287</definedName>
    <definedName name="___EJE5" localSheetId="54">[1]INICIO!$Y$274:$Y$287</definedName>
    <definedName name="___EJE5" localSheetId="55">[1]INICIO!$Y$274:$Y$287</definedName>
    <definedName name="___EJE5" localSheetId="64">[1]INICIO!$Y$274:$Y$287</definedName>
    <definedName name="___EJE5" localSheetId="65">[1]INICIO!$Y$274:$Y$287</definedName>
    <definedName name="___EJE5" localSheetId="66">[1]INICIO!$Y$274:$Y$287</definedName>
    <definedName name="___EJE5" localSheetId="67">[1]INICIO!$Y$274:$Y$287</definedName>
    <definedName name="___EJE5" localSheetId="68">[1]INICIO!$Y$274:$Y$287</definedName>
    <definedName name="___EJE5" localSheetId="69">[1]INICIO!$Y$274:$Y$287</definedName>
    <definedName name="___EJE5" localSheetId="70">[1]INICIO!$Y$274:$Y$287</definedName>
    <definedName name="___EJE5" localSheetId="71">[1]INICIO!$Y$274:$Y$287</definedName>
    <definedName name="___EJE5" localSheetId="56">[1]INICIO!$Y$274:$Y$287</definedName>
    <definedName name="___EJE5" localSheetId="57">[1]INICIO!$Y$274:$Y$287</definedName>
    <definedName name="___EJE5" localSheetId="58">[1]INICIO!$Y$274:$Y$287</definedName>
    <definedName name="___EJE5" localSheetId="59">[1]INICIO!$Y$274:$Y$287</definedName>
    <definedName name="___EJE5" localSheetId="60">[1]INICIO!$Y$274:$Y$287</definedName>
    <definedName name="___EJE5" localSheetId="61">[1]INICIO!$Y$274:$Y$287</definedName>
    <definedName name="___EJE5" localSheetId="62">[1]INICIO!$Y$274:$Y$287</definedName>
    <definedName name="___EJE5" localSheetId="63">[1]INICIO!$Y$274:$Y$287</definedName>
    <definedName name="___EJE5" localSheetId="72">[1]INICIO!$Y$274:$Y$287</definedName>
    <definedName name="___EJE5" localSheetId="73">[1]INICIO!$Y$274:$Y$287</definedName>
    <definedName name="___EJE5" localSheetId="74">[1]INICIO!$Y$274:$Y$287</definedName>
    <definedName name="___EJE5" localSheetId="83">[1]INICIO!$Y$274:$Y$287</definedName>
    <definedName name="___EJE5" localSheetId="82">[1]INICIO!$Y$274:$Y$287</definedName>
    <definedName name="___EJE5" localSheetId="81">[1]INICIO!$Y$274:$Y$287</definedName>
    <definedName name="___EJE5" localSheetId="80">[1]INICIO!$Y$274:$Y$287</definedName>
    <definedName name="___EJE5" localSheetId="79">[1]INICIO!$Y$274:$Y$287</definedName>
    <definedName name="___EJE5" localSheetId="78">[1]INICIO!$Y$274:$Y$287</definedName>
    <definedName name="___EJE5" localSheetId="75">[1]INICIO!$Y$274:$Y$287</definedName>
    <definedName name="___EJE5" localSheetId="76">[1]INICIO!$Y$274:$Y$287</definedName>
    <definedName name="___EJE5" localSheetId="77">[1]INICIO!$Y$274:$Y$287</definedName>
    <definedName name="___EJE5" localSheetId="84">[1]INICIO!$Y$274:$Y$287</definedName>
    <definedName name="___EJE5" localSheetId="85">[1]INICIO!$Y$274:$Y$287</definedName>
    <definedName name="___EJE5" localSheetId="86">[1]INICIO!$Y$274:$Y$287</definedName>
    <definedName name="___EJE5" localSheetId="87">[1]INICIO!$Y$274:$Y$287</definedName>
    <definedName name="___EJE5" localSheetId="88">[1]INICIO!$Y$274:$Y$287</definedName>
    <definedName name="___EJE5" localSheetId="89">[1]INICIO!$Y$274:$Y$287</definedName>
    <definedName name="___EJE5" localSheetId="90">[1]INICIO!$Y$274:$Y$287</definedName>
    <definedName name="___EJE5" localSheetId="91">[3]INICIO!$Y$274:$Y$287</definedName>
    <definedName name="___EJE5" localSheetId="92">[1]INICIO!$Y$274:$Y$287</definedName>
    <definedName name="___EJE5" localSheetId="93">[1]INICIO!$Y$274:$Y$287</definedName>
    <definedName name="___EJE5" localSheetId="95">[1]INICIO!$Y$274:$Y$287</definedName>
    <definedName name="___EJE5" localSheetId="96">[1]INICIO!$Y$274:$Y$287</definedName>
    <definedName name="___EJE5" localSheetId="97">[1]INICIO!$Y$274:$Y$287</definedName>
    <definedName name="___EJE5" localSheetId="94">[1]INICIO!$Y$274:$Y$287</definedName>
    <definedName name="___EJE5">[4]INICIO!$Y$274:$Y$287</definedName>
    <definedName name="___EJE6" localSheetId="10">[1]INICIO!$Y$289:$Y$314</definedName>
    <definedName name="___EJE6" localSheetId="11">[1]INICIO!$Y$289:$Y$314</definedName>
    <definedName name="___EJE6" localSheetId="3">[2]INICIO!$Y$289:$Y$314</definedName>
    <definedName name="___EJE6" localSheetId="4">[2]INICIO!$Y$289:$Y$314</definedName>
    <definedName name="___EJE6" localSheetId="5">[2]INICIO!$Y$289:$Y$314</definedName>
    <definedName name="___EJE6" localSheetId="6">[2]INICIO!$Y$289:$Y$314</definedName>
    <definedName name="___EJE6" localSheetId="7">[2]INICIO!$Y$289:$Y$314</definedName>
    <definedName name="___EJE6" localSheetId="8">[2]INICIO!$Y$289:$Y$314</definedName>
    <definedName name="___EJE6" localSheetId="9">[2]INICIO!$Y$289:$Y$314</definedName>
    <definedName name="___EJE6" localSheetId="1">[1]INICIO!$Y$289:$Y$314</definedName>
    <definedName name="___EJE6" localSheetId="2">[1]INICIO!$Y$289:$Y$314</definedName>
    <definedName name="___EJE6" localSheetId="28">[2]INICIO!$Y$289:$Y$314</definedName>
    <definedName name="___EJE6" localSheetId="30">[1]INICIO!$Y$289:$Y$314</definedName>
    <definedName name="___EJE6" localSheetId="29">[1]INICIO!$Y$289:$Y$314</definedName>
    <definedName name="___EJE6" localSheetId="31">[1]INICIO!$Y$289:$Y$314</definedName>
    <definedName name="___EJE6" localSheetId="32">[1]INICIO!$Y$289:$Y$314</definedName>
    <definedName name="___EJE6" localSheetId="33">[1]INICIO!$Y$289:$Y$314</definedName>
    <definedName name="___EJE6" localSheetId="34">[1]INICIO!$Y$289:$Y$314</definedName>
    <definedName name="___EJE6" localSheetId="35">[1]INICIO!$Y$289:$Y$314</definedName>
    <definedName name="___EJE6" localSheetId="36">[2]INICIO!$Y$289:$Y$314</definedName>
    <definedName name="___EJE6" localSheetId="37">[1]INICIO!$Y$289:$Y$314</definedName>
    <definedName name="___EJE6" localSheetId="38">[1]INICIO!$Y$289:$Y$314</definedName>
    <definedName name="___EJE6" localSheetId="39">[1]INICIO!$Y$289:$Y$314</definedName>
    <definedName name="___EJE6" localSheetId="40">[1]INICIO!$Y$289:$Y$314</definedName>
    <definedName name="___EJE6" localSheetId="41">[1]INICIO!$Y$289:$Y$314</definedName>
    <definedName name="___EJE6" localSheetId="42">[1]INICIO!$Y$289:$Y$314</definedName>
    <definedName name="___EJE6" localSheetId="43">[1]INICIO!$Y$289:$Y$314</definedName>
    <definedName name="___EJE6" localSheetId="44">[1]INICIO!$Y$289:$Y$314</definedName>
    <definedName name="___EJE6" localSheetId="45">[1]INICIO!$Y$289:$Y$314</definedName>
    <definedName name="___EJE6" localSheetId="46">[1]INICIO!$Y$289:$Y$314</definedName>
    <definedName name="___EJE6" localSheetId="47">[1]INICIO!$Y$289:$Y$314</definedName>
    <definedName name="___EJE6" localSheetId="48">[1]INICIO!$Y$289:$Y$314</definedName>
    <definedName name="___EJE6" localSheetId="49">[1]INICIO!$Y$289:$Y$314</definedName>
    <definedName name="___EJE6" localSheetId="50">[1]INICIO!$Y$289:$Y$314</definedName>
    <definedName name="___EJE6" localSheetId="51">[1]INICIO!$Y$289:$Y$314</definedName>
    <definedName name="___EJE6" localSheetId="52">[1]INICIO!$Y$289:$Y$314</definedName>
    <definedName name="___EJE6" localSheetId="53">[1]INICIO!$Y$289:$Y$314</definedName>
    <definedName name="___EJE6" localSheetId="54">[1]INICIO!$Y$289:$Y$314</definedName>
    <definedName name="___EJE6" localSheetId="55">[1]INICIO!$Y$289:$Y$314</definedName>
    <definedName name="___EJE6" localSheetId="64">[1]INICIO!$Y$289:$Y$314</definedName>
    <definedName name="___EJE6" localSheetId="65">[1]INICIO!$Y$289:$Y$314</definedName>
    <definedName name="___EJE6" localSheetId="66">[1]INICIO!$Y$289:$Y$314</definedName>
    <definedName name="___EJE6" localSheetId="67">[1]INICIO!$Y$289:$Y$314</definedName>
    <definedName name="___EJE6" localSheetId="68">[1]INICIO!$Y$289:$Y$314</definedName>
    <definedName name="___EJE6" localSheetId="69">[1]INICIO!$Y$289:$Y$314</definedName>
    <definedName name="___EJE6" localSheetId="70">[1]INICIO!$Y$289:$Y$314</definedName>
    <definedName name="___EJE6" localSheetId="71">[1]INICIO!$Y$289:$Y$314</definedName>
    <definedName name="___EJE6" localSheetId="56">[1]INICIO!$Y$289:$Y$314</definedName>
    <definedName name="___EJE6" localSheetId="57">[1]INICIO!$Y$289:$Y$314</definedName>
    <definedName name="___EJE6" localSheetId="58">[1]INICIO!$Y$289:$Y$314</definedName>
    <definedName name="___EJE6" localSheetId="59">[1]INICIO!$Y$289:$Y$314</definedName>
    <definedName name="___EJE6" localSheetId="60">[1]INICIO!$Y$289:$Y$314</definedName>
    <definedName name="___EJE6" localSheetId="61">[1]INICIO!$Y$289:$Y$314</definedName>
    <definedName name="___EJE6" localSheetId="62">[1]INICIO!$Y$289:$Y$314</definedName>
    <definedName name="___EJE6" localSheetId="63">[1]INICIO!$Y$289:$Y$314</definedName>
    <definedName name="___EJE6" localSheetId="72">[1]INICIO!$Y$289:$Y$314</definedName>
    <definedName name="___EJE6" localSheetId="73">[1]INICIO!$Y$289:$Y$314</definedName>
    <definedName name="___EJE6" localSheetId="74">[1]INICIO!$Y$289:$Y$314</definedName>
    <definedName name="___EJE6" localSheetId="83">[1]INICIO!$Y$289:$Y$314</definedName>
    <definedName name="___EJE6" localSheetId="82">[1]INICIO!$Y$289:$Y$314</definedName>
    <definedName name="___EJE6" localSheetId="81">[1]INICIO!$Y$289:$Y$314</definedName>
    <definedName name="___EJE6" localSheetId="80">[1]INICIO!$Y$289:$Y$314</definedName>
    <definedName name="___EJE6" localSheetId="79">[1]INICIO!$Y$289:$Y$314</definedName>
    <definedName name="___EJE6" localSheetId="78">[1]INICIO!$Y$289:$Y$314</definedName>
    <definedName name="___EJE6" localSheetId="75">[1]INICIO!$Y$289:$Y$314</definedName>
    <definedName name="___EJE6" localSheetId="76">[1]INICIO!$Y$289:$Y$314</definedName>
    <definedName name="___EJE6" localSheetId="77">[1]INICIO!$Y$289:$Y$314</definedName>
    <definedName name="___EJE6" localSheetId="84">[1]INICIO!$Y$289:$Y$314</definedName>
    <definedName name="___EJE6" localSheetId="85">[1]INICIO!$Y$289:$Y$314</definedName>
    <definedName name="___EJE6" localSheetId="86">[1]INICIO!$Y$289:$Y$314</definedName>
    <definedName name="___EJE6" localSheetId="87">[1]INICIO!$Y$289:$Y$314</definedName>
    <definedName name="___EJE6" localSheetId="88">[1]INICIO!$Y$289:$Y$314</definedName>
    <definedName name="___EJE6" localSheetId="89">[1]INICIO!$Y$289:$Y$314</definedName>
    <definedName name="___EJE6" localSheetId="90">[1]INICIO!$Y$289:$Y$314</definedName>
    <definedName name="___EJE6" localSheetId="91">[3]INICIO!$Y$289:$Y$314</definedName>
    <definedName name="___EJE6" localSheetId="92">[1]INICIO!$Y$289:$Y$314</definedName>
    <definedName name="___EJE6" localSheetId="93">[1]INICIO!$Y$289:$Y$314</definedName>
    <definedName name="___EJE6" localSheetId="95">[1]INICIO!$Y$289:$Y$314</definedName>
    <definedName name="___EJE6" localSheetId="96">[1]INICIO!$Y$289:$Y$314</definedName>
    <definedName name="___EJE6" localSheetId="97">[1]INICIO!$Y$289:$Y$314</definedName>
    <definedName name="___EJE6" localSheetId="94">[1]INICIO!$Y$289:$Y$314</definedName>
    <definedName name="___EJE6">[4]INICIO!$Y$289:$Y$314</definedName>
    <definedName name="___EJE7" localSheetId="10">[1]INICIO!$Y$316:$Y$356</definedName>
    <definedName name="___EJE7" localSheetId="11">[1]INICIO!$Y$316:$Y$356</definedName>
    <definedName name="___EJE7" localSheetId="3">[2]INICIO!$Y$316:$Y$356</definedName>
    <definedName name="___EJE7" localSheetId="4">[2]INICIO!$Y$316:$Y$356</definedName>
    <definedName name="___EJE7" localSheetId="5">[2]INICIO!$Y$316:$Y$356</definedName>
    <definedName name="___EJE7" localSheetId="6">[2]INICIO!$Y$316:$Y$356</definedName>
    <definedName name="___EJE7" localSheetId="7">[2]INICIO!$Y$316:$Y$356</definedName>
    <definedName name="___EJE7" localSheetId="8">[2]INICIO!$Y$316:$Y$356</definedName>
    <definedName name="___EJE7" localSheetId="9">[2]INICIO!$Y$316:$Y$356</definedName>
    <definedName name="___EJE7" localSheetId="1">[1]INICIO!$Y$316:$Y$356</definedName>
    <definedName name="___EJE7" localSheetId="2">[1]INICIO!$Y$316:$Y$356</definedName>
    <definedName name="___EJE7" localSheetId="28">[2]INICIO!$Y$316:$Y$356</definedName>
    <definedName name="___EJE7" localSheetId="30">[1]INICIO!$Y$316:$Y$356</definedName>
    <definedName name="___EJE7" localSheetId="29">[1]INICIO!$Y$316:$Y$356</definedName>
    <definedName name="___EJE7" localSheetId="31">[1]INICIO!$Y$316:$Y$356</definedName>
    <definedName name="___EJE7" localSheetId="32">[1]INICIO!$Y$316:$Y$356</definedName>
    <definedName name="___EJE7" localSheetId="33">[1]INICIO!$Y$316:$Y$356</definedName>
    <definedName name="___EJE7" localSheetId="34">[1]INICIO!$Y$316:$Y$356</definedName>
    <definedName name="___EJE7" localSheetId="35">[1]INICIO!$Y$316:$Y$356</definedName>
    <definedName name="___EJE7" localSheetId="36">[2]INICIO!$Y$316:$Y$356</definedName>
    <definedName name="___EJE7" localSheetId="37">[1]INICIO!$Y$316:$Y$356</definedName>
    <definedName name="___EJE7" localSheetId="38">[1]INICIO!$Y$316:$Y$356</definedName>
    <definedName name="___EJE7" localSheetId="39">[1]INICIO!$Y$316:$Y$356</definedName>
    <definedName name="___EJE7" localSheetId="40">[1]INICIO!$Y$316:$Y$356</definedName>
    <definedName name="___EJE7" localSheetId="41">[1]INICIO!$Y$316:$Y$356</definedName>
    <definedName name="___EJE7" localSheetId="42">[1]INICIO!$Y$316:$Y$356</definedName>
    <definedName name="___EJE7" localSheetId="43">[1]INICIO!$Y$316:$Y$356</definedName>
    <definedName name="___EJE7" localSheetId="44">[1]INICIO!$Y$316:$Y$356</definedName>
    <definedName name="___EJE7" localSheetId="45">[1]INICIO!$Y$316:$Y$356</definedName>
    <definedName name="___EJE7" localSheetId="46">[1]INICIO!$Y$316:$Y$356</definedName>
    <definedName name="___EJE7" localSheetId="47">[1]INICIO!$Y$316:$Y$356</definedName>
    <definedName name="___EJE7" localSheetId="48">[1]INICIO!$Y$316:$Y$356</definedName>
    <definedName name="___EJE7" localSheetId="49">[1]INICIO!$Y$316:$Y$356</definedName>
    <definedName name="___EJE7" localSheetId="50">[1]INICIO!$Y$316:$Y$356</definedName>
    <definedName name="___EJE7" localSheetId="51">[1]INICIO!$Y$316:$Y$356</definedName>
    <definedName name="___EJE7" localSheetId="52">[1]INICIO!$Y$316:$Y$356</definedName>
    <definedName name="___EJE7" localSheetId="53">[1]INICIO!$Y$316:$Y$356</definedName>
    <definedName name="___EJE7" localSheetId="54">[1]INICIO!$Y$316:$Y$356</definedName>
    <definedName name="___EJE7" localSheetId="55">[1]INICIO!$Y$316:$Y$356</definedName>
    <definedName name="___EJE7" localSheetId="64">[1]INICIO!$Y$316:$Y$356</definedName>
    <definedName name="___EJE7" localSheetId="65">[1]INICIO!$Y$316:$Y$356</definedName>
    <definedName name="___EJE7" localSheetId="66">[1]INICIO!$Y$316:$Y$356</definedName>
    <definedName name="___EJE7" localSheetId="67">[1]INICIO!$Y$316:$Y$356</definedName>
    <definedName name="___EJE7" localSheetId="68">[1]INICIO!$Y$316:$Y$356</definedName>
    <definedName name="___EJE7" localSheetId="69">[1]INICIO!$Y$316:$Y$356</definedName>
    <definedName name="___EJE7" localSheetId="70">[1]INICIO!$Y$316:$Y$356</definedName>
    <definedName name="___EJE7" localSheetId="71">[1]INICIO!$Y$316:$Y$356</definedName>
    <definedName name="___EJE7" localSheetId="56">[1]INICIO!$Y$316:$Y$356</definedName>
    <definedName name="___EJE7" localSheetId="57">[1]INICIO!$Y$316:$Y$356</definedName>
    <definedName name="___EJE7" localSheetId="58">[1]INICIO!$Y$316:$Y$356</definedName>
    <definedName name="___EJE7" localSheetId="59">[1]INICIO!$Y$316:$Y$356</definedName>
    <definedName name="___EJE7" localSheetId="60">[1]INICIO!$Y$316:$Y$356</definedName>
    <definedName name="___EJE7" localSheetId="61">[1]INICIO!$Y$316:$Y$356</definedName>
    <definedName name="___EJE7" localSheetId="62">[1]INICIO!$Y$316:$Y$356</definedName>
    <definedName name="___EJE7" localSheetId="63">[1]INICIO!$Y$316:$Y$356</definedName>
    <definedName name="___EJE7" localSheetId="72">[1]INICIO!$Y$316:$Y$356</definedName>
    <definedName name="___EJE7" localSheetId="73">[1]INICIO!$Y$316:$Y$356</definedName>
    <definedName name="___EJE7" localSheetId="74">[1]INICIO!$Y$316:$Y$356</definedName>
    <definedName name="___EJE7" localSheetId="83">[1]INICIO!$Y$316:$Y$356</definedName>
    <definedName name="___EJE7" localSheetId="82">[1]INICIO!$Y$316:$Y$356</definedName>
    <definedName name="___EJE7" localSheetId="81">[1]INICIO!$Y$316:$Y$356</definedName>
    <definedName name="___EJE7" localSheetId="80">[1]INICIO!$Y$316:$Y$356</definedName>
    <definedName name="___EJE7" localSheetId="79">[1]INICIO!$Y$316:$Y$356</definedName>
    <definedName name="___EJE7" localSheetId="78">[1]INICIO!$Y$316:$Y$356</definedName>
    <definedName name="___EJE7" localSheetId="75">[1]INICIO!$Y$316:$Y$356</definedName>
    <definedName name="___EJE7" localSheetId="76">[1]INICIO!$Y$316:$Y$356</definedName>
    <definedName name="___EJE7" localSheetId="77">[1]INICIO!$Y$316:$Y$356</definedName>
    <definedName name="___EJE7" localSheetId="84">[1]INICIO!$Y$316:$Y$356</definedName>
    <definedName name="___EJE7" localSheetId="85">[1]INICIO!$Y$316:$Y$356</definedName>
    <definedName name="___EJE7" localSheetId="86">[1]INICIO!$Y$316:$Y$356</definedName>
    <definedName name="___EJE7" localSheetId="87">[1]INICIO!$Y$316:$Y$356</definedName>
    <definedName name="___EJE7" localSheetId="88">[1]INICIO!$Y$316:$Y$356</definedName>
    <definedName name="___EJE7" localSheetId="89">[1]INICIO!$Y$316:$Y$356</definedName>
    <definedName name="___EJE7" localSheetId="90">[1]INICIO!$Y$316:$Y$356</definedName>
    <definedName name="___EJE7" localSheetId="91">[3]INICIO!$Y$316:$Y$356</definedName>
    <definedName name="___EJE7" localSheetId="92">[1]INICIO!$Y$316:$Y$356</definedName>
    <definedName name="___EJE7" localSheetId="93">[1]INICIO!$Y$316:$Y$356</definedName>
    <definedName name="___EJE7" localSheetId="95">[1]INICIO!$Y$316:$Y$356</definedName>
    <definedName name="___EJE7" localSheetId="96">[1]INICIO!$Y$316:$Y$356</definedName>
    <definedName name="___EJE7" localSheetId="97">[1]INICIO!$Y$316:$Y$356</definedName>
    <definedName name="___EJE7" localSheetId="94">[1]INICIO!$Y$316:$Y$356</definedName>
    <definedName name="___EJE7">[4]INICIO!$Y$316:$Y$356</definedName>
    <definedName name="__EJE1" localSheetId="10">[1]INICIO!$Y$166:$Y$186</definedName>
    <definedName name="__EJE1" localSheetId="11">[1]INICIO!$Y$166:$Y$186</definedName>
    <definedName name="__EJE1" localSheetId="3">[2]INICIO!$Y$166:$Y$186</definedName>
    <definedName name="__EJE1" localSheetId="4">[2]INICIO!$Y$166:$Y$186</definedName>
    <definedName name="__EJE1" localSheetId="5">[2]INICIO!$Y$166:$Y$186</definedName>
    <definedName name="__EJE1" localSheetId="6">[2]INICIO!$Y$166:$Y$186</definedName>
    <definedName name="__EJE1" localSheetId="7">[2]INICIO!$Y$166:$Y$186</definedName>
    <definedName name="__EJE1" localSheetId="8">[2]INICIO!$Y$166:$Y$186</definedName>
    <definedName name="__EJE1" localSheetId="9">[2]INICIO!$Y$166:$Y$186</definedName>
    <definedName name="__EJE1" localSheetId="1">[1]INICIO!$Y$166:$Y$186</definedName>
    <definedName name="__EJE1" localSheetId="2">[1]INICIO!$Y$166:$Y$186</definedName>
    <definedName name="__EJE1" localSheetId="28">[2]INICIO!$Y$166:$Y$186</definedName>
    <definedName name="__EJE1" localSheetId="30">[1]INICIO!$Y$166:$Y$186</definedName>
    <definedName name="__EJE1" localSheetId="29">[1]INICIO!$Y$166:$Y$186</definedName>
    <definedName name="__EJE1" localSheetId="31">[1]INICIO!$Y$166:$Y$186</definedName>
    <definedName name="__EJE1" localSheetId="32">[1]INICIO!$Y$166:$Y$186</definedName>
    <definedName name="__EJE1" localSheetId="33">[1]INICIO!$Y$166:$Y$186</definedName>
    <definedName name="__EJE1" localSheetId="34">[1]INICIO!$Y$166:$Y$186</definedName>
    <definedName name="__EJE1" localSheetId="35">[1]INICIO!$Y$166:$Y$186</definedName>
    <definedName name="__EJE1" localSheetId="36">[2]INICIO!$Y$166:$Y$186</definedName>
    <definedName name="__EJE1" localSheetId="37">[1]INICIO!$Y$166:$Y$186</definedName>
    <definedName name="__EJE1" localSheetId="38">[1]INICIO!$Y$166:$Y$186</definedName>
    <definedName name="__EJE1" localSheetId="39">[1]INICIO!$Y$166:$Y$186</definedName>
    <definedName name="__EJE1" localSheetId="40">[1]INICIO!$Y$166:$Y$186</definedName>
    <definedName name="__EJE1" localSheetId="41">[1]INICIO!$Y$166:$Y$186</definedName>
    <definedName name="__EJE1" localSheetId="42">[1]INICIO!$Y$166:$Y$186</definedName>
    <definedName name="__EJE1" localSheetId="43">[1]INICIO!$Y$166:$Y$186</definedName>
    <definedName name="__EJE1" localSheetId="44">[1]INICIO!$Y$166:$Y$186</definedName>
    <definedName name="__EJE1" localSheetId="45">[1]INICIO!$Y$166:$Y$186</definedName>
    <definedName name="__EJE1" localSheetId="46">[1]INICIO!$Y$166:$Y$186</definedName>
    <definedName name="__EJE1" localSheetId="47">[1]INICIO!$Y$166:$Y$186</definedName>
    <definedName name="__EJE1" localSheetId="48">[1]INICIO!$Y$166:$Y$186</definedName>
    <definedName name="__EJE1" localSheetId="49">[1]INICIO!$Y$166:$Y$186</definedName>
    <definedName name="__EJE1" localSheetId="50">[1]INICIO!$Y$166:$Y$186</definedName>
    <definedName name="__EJE1" localSheetId="51">[1]INICIO!$Y$166:$Y$186</definedName>
    <definedName name="__EJE1" localSheetId="52">[1]INICIO!$Y$166:$Y$186</definedName>
    <definedName name="__EJE1" localSheetId="53">[1]INICIO!$Y$166:$Y$186</definedName>
    <definedName name="__EJE1" localSheetId="54">[1]INICIO!$Y$166:$Y$186</definedName>
    <definedName name="__EJE1" localSheetId="55">[1]INICIO!$Y$166:$Y$186</definedName>
    <definedName name="__EJE1" localSheetId="64">[1]INICIO!$Y$166:$Y$186</definedName>
    <definedName name="__EJE1" localSheetId="65">[1]INICIO!$Y$166:$Y$186</definedName>
    <definedName name="__EJE1" localSheetId="66">[1]INICIO!$Y$166:$Y$186</definedName>
    <definedName name="__EJE1" localSheetId="67">[1]INICIO!$Y$166:$Y$186</definedName>
    <definedName name="__EJE1" localSheetId="68">[1]INICIO!$Y$166:$Y$186</definedName>
    <definedName name="__EJE1" localSheetId="69">[1]INICIO!$Y$166:$Y$186</definedName>
    <definedName name="__EJE1" localSheetId="70">[1]INICIO!$Y$166:$Y$186</definedName>
    <definedName name="__EJE1" localSheetId="71">[1]INICIO!$Y$166:$Y$186</definedName>
    <definedName name="__EJE1" localSheetId="56">[1]INICIO!$Y$166:$Y$186</definedName>
    <definedName name="__EJE1" localSheetId="57">[1]INICIO!$Y$166:$Y$186</definedName>
    <definedName name="__EJE1" localSheetId="58">[1]INICIO!$Y$166:$Y$186</definedName>
    <definedName name="__EJE1" localSheetId="59">[1]INICIO!$Y$166:$Y$186</definedName>
    <definedName name="__EJE1" localSheetId="60">[1]INICIO!$Y$166:$Y$186</definedName>
    <definedName name="__EJE1" localSheetId="61">[1]INICIO!$Y$166:$Y$186</definedName>
    <definedName name="__EJE1" localSheetId="62">[1]INICIO!$Y$166:$Y$186</definedName>
    <definedName name="__EJE1" localSheetId="63">[1]INICIO!$Y$166:$Y$186</definedName>
    <definedName name="__EJE1" localSheetId="72">[1]INICIO!$Y$166:$Y$186</definedName>
    <definedName name="__EJE1" localSheetId="73">[1]INICIO!$Y$166:$Y$186</definedName>
    <definedName name="__EJE1" localSheetId="74">[1]INICIO!$Y$166:$Y$186</definedName>
    <definedName name="__EJE1" localSheetId="83">[1]INICIO!$Y$166:$Y$186</definedName>
    <definedName name="__EJE1" localSheetId="82">[1]INICIO!$Y$166:$Y$186</definedName>
    <definedName name="__EJE1" localSheetId="81">[1]INICIO!$Y$166:$Y$186</definedName>
    <definedName name="__EJE1" localSheetId="80">[1]INICIO!$Y$166:$Y$186</definedName>
    <definedName name="__EJE1" localSheetId="79">[1]INICIO!$Y$166:$Y$186</definedName>
    <definedName name="__EJE1" localSheetId="78">[1]INICIO!$Y$166:$Y$186</definedName>
    <definedName name="__EJE1" localSheetId="75">[1]INICIO!$Y$166:$Y$186</definedName>
    <definedName name="__EJE1" localSheetId="76">[1]INICIO!$Y$166:$Y$186</definedName>
    <definedName name="__EJE1" localSheetId="77">[1]INICIO!$Y$166:$Y$186</definedName>
    <definedName name="__EJE1" localSheetId="84">[1]INICIO!$Y$166:$Y$186</definedName>
    <definedName name="__EJE1" localSheetId="85">[1]INICIO!$Y$166:$Y$186</definedName>
    <definedName name="__EJE1" localSheetId="86">[1]INICIO!$Y$166:$Y$186</definedName>
    <definedName name="__EJE1" localSheetId="87">[1]INICIO!$Y$166:$Y$186</definedName>
    <definedName name="__EJE1" localSheetId="88">[1]INICIO!$Y$166:$Y$186</definedName>
    <definedName name="__EJE1" localSheetId="89">[1]INICIO!$Y$166:$Y$186</definedName>
    <definedName name="__EJE1" localSheetId="90">[1]INICIO!$Y$166:$Y$186</definedName>
    <definedName name="__EJE1" localSheetId="91">[3]INICIO!$Y$166:$Y$186</definedName>
    <definedName name="__EJE1" localSheetId="92">[1]INICIO!$Y$166:$Y$186</definedName>
    <definedName name="__EJE1" localSheetId="93">[1]INICIO!$Y$166:$Y$186</definedName>
    <definedName name="__EJE1" localSheetId="95">[1]INICIO!$Y$166:$Y$186</definedName>
    <definedName name="__EJE1" localSheetId="96">[1]INICIO!$Y$166:$Y$186</definedName>
    <definedName name="__EJE1" localSheetId="97">[1]INICIO!$Y$166:$Y$186</definedName>
    <definedName name="__EJE1" localSheetId="94">[1]INICIO!$Y$166:$Y$186</definedName>
    <definedName name="__EJE1">[4]INICIO!$Y$166:$Y$186</definedName>
    <definedName name="__EJE2" localSheetId="10">[1]INICIO!$Y$188:$Y$229</definedName>
    <definedName name="__EJE2" localSheetId="11">[1]INICIO!$Y$188:$Y$229</definedName>
    <definedName name="__EJE2" localSheetId="3">[2]INICIO!$Y$188:$Y$229</definedName>
    <definedName name="__EJE2" localSheetId="4">[2]INICIO!$Y$188:$Y$229</definedName>
    <definedName name="__EJE2" localSheetId="5">[2]INICIO!$Y$188:$Y$229</definedName>
    <definedName name="__EJE2" localSheetId="6">[2]INICIO!$Y$188:$Y$229</definedName>
    <definedName name="__EJE2" localSheetId="7">[2]INICIO!$Y$188:$Y$229</definedName>
    <definedName name="__EJE2" localSheetId="8">[2]INICIO!$Y$188:$Y$229</definedName>
    <definedName name="__EJE2" localSheetId="9">[2]INICIO!$Y$188:$Y$229</definedName>
    <definedName name="__EJE2" localSheetId="1">[1]INICIO!$Y$188:$Y$229</definedName>
    <definedName name="__EJE2" localSheetId="2">[1]INICIO!$Y$188:$Y$229</definedName>
    <definedName name="__EJE2" localSheetId="28">[2]INICIO!$Y$188:$Y$229</definedName>
    <definedName name="__EJE2" localSheetId="30">[1]INICIO!$Y$188:$Y$229</definedName>
    <definedName name="__EJE2" localSheetId="29">[1]INICIO!$Y$188:$Y$229</definedName>
    <definedName name="__EJE2" localSheetId="31">[1]INICIO!$Y$188:$Y$229</definedName>
    <definedName name="__EJE2" localSheetId="32">[1]INICIO!$Y$188:$Y$229</definedName>
    <definedName name="__EJE2" localSheetId="33">[1]INICIO!$Y$188:$Y$229</definedName>
    <definedName name="__EJE2" localSheetId="34">[1]INICIO!$Y$188:$Y$229</definedName>
    <definedName name="__EJE2" localSheetId="35">[1]INICIO!$Y$188:$Y$229</definedName>
    <definedName name="__EJE2" localSheetId="36">[2]INICIO!$Y$188:$Y$229</definedName>
    <definedName name="__EJE2" localSheetId="37">[1]INICIO!$Y$188:$Y$229</definedName>
    <definedName name="__EJE2" localSheetId="38">[1]INICIO!$Y$188:$Y$229</definedName>
    <definedName name="__EJE2" localSheetId="39">[1]INICIO!$Y$188:$Y$229</definedName>
    <definedName name="__EJE2" localSheetId="40">[1]INICIO!$Y$188:$Y$229</definedName>
    <definedName name="__EJE2" localSheetId="41">[1]INICIO!$Y$188:$Y$229</definedName>
    <definedName name="__EJE2" localSheetId="42">[1]INICIO!$Y$188:$Y$229</definedName>
    <definedName name="__EJE2" localSheetId="43">[1]INICIO!$Y$188:$Y$229</definedName>
    <definedName name="__EJE2" localSheetId="44">[1]INICIO!$Y$188:$Y$229</definedName>
    <definedName name="__EJE2" localSheetId="45">[1]INICIO!$Y$188:$Y$229</definedName>
    <definedName name="__EJE2" localSheetId="46">[1]INICIO!$Y$188:$Y$229</definedName>
    <definedName name="__EJE2" localSheetId="47">[1]INICIO!$Y$188:$Y$229</definedName>
    <definedName name="__EJE2" localSheetId="48">[1]INICIO!$Y$188:$Y$229</definedName>
    <definedName name="__EJE2" localSheetId="49">[1]INICIO!$Y$188:$Y$229</definedName>
    <definedName name="__EJE2" localSheetId="50">[1]INICIO!$Y$188:$Y$229</definedName>
    <definedName name="__EJE2" localSheetId="51">[1]INICIO!$Y$188:$Y$229</definedName>
    <definedName name="__EJE2" localSheetId="52">[1]INICIO!$Y$188:$Y$229</definedName>
    <definedName name="__EJE2" localSheetId="53">[1]INICIO!$Y$188:$Y$229</definedName>
    <definedName name="__EJE2" localSheetId="54">[1]INICIO!$Y$188:$Y$229</definedName>
    <definedName name="__EJE2" localSheetId="55">[1]INICIO!$Y$188:$Y$229</definedName>
    <definedName name="__EJE2" localSheetId="64">[1]INICIO!$Y$188:$Y$229</definedName>
    <definedName name="__EJE2" localSheetId="65">[1]INICIO!$Y$188:$Y$229</definedName>
    <definedName name="__EJE2" localSheetId="66">[1]INICIO!$Y$188:$Y$229</definedName>
    <definedName name="__EJE2" localSheetId="67">[1]INICIO!$Y$188:$Y$229</definedName>
    <definedName name="__EJE2" localSheetId="68">[1]INICIO!$Y$188:$Y$229</definedName>
    <definedName name="__EJE2" localSheetId="69">[1]INICIO!$Y$188:$Y$229</definedName>
    <definedName name="__EJE2" localSheetId="70">[1]INICIO!$Y$188:$Y$229</definedName>
    <definedName name="__EJE2" localSheetId="71">[1]INICIO!$Y$188:$Y$229</definedName>
    <definedName name="__EJE2" localSheetId="56">[1]INICIO!$Y$188:$Y$229</definedName>
    <definedName name="__EJE2" localSheetId="57">[1]INICIO!$Y$188:$Y$229</definedName>
    <definedName name="__EJE2" localSheetId="58">[1]INICIO!$Y$188:$Y$229</definedName>
    <definedName name="__EJE2" localSheetId="59">[1]INICIO!$Y$188:$Y$229</definedName>
    <definedName name="__EJE2" localSheetId="60">[1]INICIO!$Y$188:$Y$229</definedName>
    <definedName name="__EJE2" localSheetId="61">[1]INICIO!$Y$188:$Y$229</definedName>
    <definedName name="__EJE2" localSheetId="62">[1]INICIO!$Y$188:$Y$229</definedName>
    <definedName name="__EJE2" localSheetId="63">[1]INICIO!$Y$188:$Y$229</definedName>
    <definedName name="__EJE2" localSheetId="72">[1]INICIO!$Y$188:$Y$229</definedName>
    <definedName name="__EJE2" localSheetId="73">[1]INICIO!$Y$188:$Y$229</definedName>
    <definedName name="__EJE2" localSheetId="74">[1]INICIO!$Y$188:$Y$229</definedName>
    <definedName name="__EJE2" localSheetId="83">[1]INICIO!$Y$188:$Y$229</definedName>
    <definedName name="__EJE2" localSheetId="82">[1]INICIO!$Y$188:$Y$229</definedName>
    <definedName name="__EJE2" localSheetId="81">[1]INICIO!$Y$188:$Y$229</definedName>
    <definedName name="__EJE2" localSheetId="80">[1]INICIO!$Y$188:$Y$229</definedName>
    <definedName name="__EJE2" localSheetId="79">[1]INICIO!$Y$188:$Y$229</definedName>
    <definedName name="__EJE2" localSheetId="78">[1]INICIO!$Y$188:$Y$229</definedName>
    <definedName name="__EJE2" localSheetId="75">[1]INICIO!$Y$188:$Y$229</definedName>
    <definedName name="__EJE2" localSheetId="76">[1]INICIO!$Y$188:$Y$229</definedName>
    <definedName name="__EJE2" localSheetId="77">[1]INICIO!$Y$188:$Y$229</definedName>
    <definedName name="__EJE2" localSheetId="84">[1]INICIO!$Y$188:$Y$229</definedName>
    <definedName name="__EJE2" localSheetId="85">[1]INICIO!$Y$188:$Y$229</definedName>
    <definedName name="__EJE2" localSheetId="86">[1]INICIO!$Y$188:$Y$229</definedName>
    <definedName name="__EJE2" localSheetId="87">[1]INICIO!$Y$188:$Y$229</definedName>
    <definedName name="__EJE2" localSheetId="88">[1]INICIO!$Y$188:$Y$229</definedName>
    <definedName name="__EJE2" localSheetId="89">[1]INICIO!$Y$188:$Y$229</definedName>
    <definedName name="__EJE2" localSheetId="90">[1]INICIO!$Y$188:$Y$229</definedName>
    <definedName name="__EJE2" localSheetId="91">[3]INICIO!$Y$188:$Y$229</definedName>
    <definedName name="__EJE2" localSheetId="92">[1]INICIO!$Y$188:$Y$229</definedName>
    <definedName name="__EJE2" localSheetId="93">[1]INICIO!$Y$188:$Y$229</definedName>
    <definedName name="__EJE2" localSheetId="95">[1]INICIO!$Y$188:$Y$229</definedName>
    <definedName name="__EJE2" localSheetId="96">[1]INICIO!$Y$188:$Y$229</definedName>
    <definedName name="__EJE2" localSheetId="97">[1]INICIO!$Y$188:$Y$229</definedName>
    <definedName name="__EJE2" localSheetId="94">[1]INICIO!$Y$188:$Y$229</definedName>
    <definedName name="__EJE2">[4]INICIO!$Y$188:$Y$229</definedName>
    <definedName name="__EJE3" localSheetId="10">[1]INICIO!$Y$231:$Y$247</definedName>
    <definedName name="__EJE3" localSheetId="11">[1]INICIO!$Y$231:$Y$247</definedName>
    <definedName name="__EJE3" localSheetId="3">[2]INICIO!$Y$231:$Y$247</definedName>
    <definedName name="__EJE3" localSheetId="4">[2]INICIO!$Y$231:$Y$247</definedName>
    <definedName name="__EJE3" localSheetId="5">[2]INICIO!$Y$231:$Y$247</definedName>
    <definedName name="__EJE3" localSheetId="6">[2]INICIO!$Y$231:$Y$247</definedName>
    <definedName name="__EJE3" localSheetId="7">[2]INICIO!$Y$231:$Y$247</definedName>
    <definedName name="__EJE3" localSheetId="8">[2]INICIO!$Y$231:$Y$247</definedName>
    <definedName name="__EJE3" localSheetId="9">[2]INICIO!$Y$231:$Y$247</definedName>
    <definedName name="__EJE3" localSheetId="1">[1]INICIO!$Y$231:$Y$247</definedName>
    <definedName name="__EJE3" localSheetId="2">[1]INICIO!$Y$231:$Y$247</definedName>
    <definedName name="__EJE3" localSheetId="28">[2]INICIO!$Y$231:$Y$247</definedName>
    <definedName name="__EJE3" localSheetId="30">[1]INICIO!$Y$231:$Y$247</definedName>
    <definedName name="__EJE3" localSheetId="29">[1]INICIO!$Y$231:$Y$247</definedName>
    <definedName name="__EJE3" localSheetId="31">[1]INICIO!$Y$231:$Y$247</definedName>
    <definedName name="__EJE3" localSheetId="32">[1]INICIO!$Y$231:$Y$247</definedName>
    <definedName name="__EJE3" localSheetId="33">[1]INICIO!$Y$231:$Y$247</definedName>
    <definedName name="__EJE3" localSheetId="34">[1]INICIO!$Y$231:$Y$247</definedName>
    <definedName name="__EJE3" localSheetId="35">[1]INICIO!$Y$231:$Y$247</definedName>
    <definedName name="__EJE3" localSheetId="36">[2]INICIO!$Y$231:$Y$247</definedName>
    <definedName name="__EJE3" localSheetId="37">[1]INICIO!$Y$231:$Y$247</definedName>
    <definedName name="__EJE3" localSheetId="38">[1]INICIO!$Y$231:$Y$247</definedName>
    <definedName name="__EJE3" localSheetId="39">[1]INICIO!$Y$231:$Y$247</definedName>
    <definedName name="__EJE3" localSheetId="40">[1]INICIO!$Y$231:$Y$247</definedName>
    <definedName name="__EJE3" localSheetId="41">[1]INICIO!$Y$231:$Y$247</definedName>
    <definedName name="__EJE3" localSheetId="42">[1]INICIO!$Y$231:$Y$247</definedName>
    <definedName name="__EJE3" localSheetId="43">[1]INICIO!$Y$231:$Y$247</definedName>
    <definedName name="__EJE3" localSheetId="44">[1]INICIO!$Y$231:$Y$247</definedName>
    <definedName name="__EJE3" localSheetId="45">[1]INICIO!$Y$231:$Y$247</definedName>
    <definedName name="__EJE3" localSheetId="46">[1]INICIO!$Y$231:$Y$247</definedName>
    <definedName name="__EJE3" localSheetId="47">[1]INICIO!$Y$231:$Y$247</definedName>
    <definedName name="__EJE3" localSheetId="48">[1]INICIO!$Y$231:$Y$247</definedName>
    <definedName name="__EJE3" localSheetId="49">[1]INICIO!$Y$231:$Y$247</definedName>
    <definedName name="__EJE3" localSheetId="50">[1]INICIO!$Y$231:$Y$247</definedName>
    <definedName name="__EJE3" localSheetId="51">[1]INICIO!$Y$231:$Y$247</definedName>
    <definedName name="__EJE3" localSheetId="52">[1]INICIO!$Y$231:$Y$247</definedName>
    <definedName name="__EJE3" localSheetId="53">[1]INICIO!$Y$231:$Y$247</definedName>
    <definedName name="__EJE3" localSheetId="54">[1]INICIO!$Y$231:$Y$247</definedName>
    <definedName name="__EJE3" localSheetId="55">[1]INICIO!$Y$231:$Y$247</definedName>
    <definedName name="__EJE3" localSheetId="64">[1]INICIO!$Y$231:$Y$247</definedName>
    <definedName name="__EJE3" localSheetId="65">[1]INICIO!$Y$231:$Y$247</definedName>
    <definedName name="__EJE3" localSheetId="66">[1]INICIO!$Y$231:$Y$247</definedName>
    <definedName name="__EJE3" localSheetId="67">[1]INICIO!$Y$231:$Y$247</definedName>
    <definedName name="__EJE3" localSheetId="68">[1]INICIO!$Y$231:$Y$247</definedName>
    <definedName name="__EJE3" localSheetId="69">[1]INICIO!$Y$231:$Y$247</definedName>
    <definedName name="__EJE3" localSheetId="70">[1]INICIO!$Y$231:$Y$247</definedName>
    <definedName name="__EJE3" localSheetId="71">[1]INICIO!$Y$231:$Y$247</definedName>
    <definedName name="__EJE3" localSheetId="56">[1]INICIO!$Y$231:$Y$247</definedName>
    <definedName name="__EJE3" localSheetId="57">[1]INICIO!$Y$231:$Y$247</definedName>
    <definedName name="__EJE3" localSheetId="58">[1]INICIO!$Y$231:$Y$247</definedName>
    <definedName name="__EJE3" localSheetId="59">[1]INICIO!$Y$231:$Y$247</definedName>
    <definedName name="__EJE3" localSheetId="60">[1]INICIO!$Y$231:$Y$247</definedName>
    <definedName name="__EJE3" localSheetId="61">[1]INICIO!$Y$231:$Y$247</definedName>
    <definedName name="__EJE3" localSheetId="62">[1]INICIO!$Y$231:$Y$247</definedName>
    <definedName name="__EJE3" localSheetId="63">[1]INICIO!$Y$231:$Y$247</definedName>
    <definedName name="__EJE3" localSheetId="72">[1]INICIO!$Y$231:$Y$247</definedName>
    <definedName name="__EJE3" localSheetId="73">[1]INICIO!$Y$231:$Y$247</definedName>
    <definedName name="__EJE3" localSheetId="74">[1]INICIO!$Y$231:$Y$247</definedName>
    <definedName name="__EJE3" localSheetId="83">[1]INICIO!$Y$231:$Y$247</definedName>
    <definedName name="__EJE3" localSheetId="82">[1]INICIO!$Y$231:$Y$247</definedName>
    <definedName name="__EJE3" localSheetId="81">[1]INICIO!$Y$231:$Y$247</definedName>
    <definedName name="__EJE3" localSheetId="80">[1]INICIO!$Y$231:$Y$247</definedName>
    <definedName name="__EJE3" localSheetId="79">[1]INICIO!$Y$231:$Y$247</definedName>
    <definedName name="__EJE3" localSheetId="78">[1]INICIO!$Y$231:$Y$247</definedName>
    <definedName name="__EJE3" localSheetId="75">[1]INICIO!$Y$231:$Y$247</definedName>
    <definedName name="__EJE3" localSheetId="76">[1]INICIO!$Y$231:$Y$247</definedName>
    <definedName name="__EJE3" localSheetId="77">[1]INICIO!$Y$231:$Y$247</definedName>
    <definedName name="__EJE3" localSheetId="84">[1]INICIO!$Y$231:$Y$247</definedName>
    <definedName name="__EJE3" localSheetId="85">[1]INICIO!$Y$231:$Y$247</definedName>
    <definedName name="__EJE3" localSheetId="86">[1]INICIO!$Y$231:$Y$247</definedName>
    <definedName name="__EJE3" localSheetId="87">[1]INICIO!$Y$231:$Y$247</definedName>
    <definedName name="__EJE3" localSheetId="88">[1]INICIO!$Y$231:$Y$247</definedName>
    <definedName name="__EJE3" localSheetId="89">[1]INICIO!$Y$231:$Y$247</definedName>
    <definedName name="__EJE3" localSheetId="90">[1]INICIO!$Y$231:$Y$247</definedName>
    <definedName name="__EJE3" localSheetId="91">[3]INICIO!$Y$231:$Y$247</definedName>
    <definedName name="__EJE3" localSheetId="92">[1]INICIO!$Y$231:$Y$247</definedName>
    <definedName name="__EJE3" localSheetId="93">[1]INICIO!$Y$231:$Y$247</definedName>
    <definedName name="__EJE3" localSheetId="95">[1]INICIO!$Y$231:$Y$247</definedName>
    <definedName name="__EJE3" localSheetId="96">[1]INICIO!$Y$231:$Y$247</definedName>
    <definedName name="__EJE3" localSheetId="97">[1]INICIO!$Y$231:$Y$247</definedName>
    <definedName name="__EJE3" localSheetId="94">[1]INICIO!$Y$231:$Y$247</definedName>
    <definedName name="__EJE3">[4]INICIO!$Y$231:$Y$247</definedName>
    <definedName name="__EJE4" localSheetId="10">[1]INICIO!$Y$249:$Y$272</definedName>
    <definedName name="__EJE4" localSheetId="11">[1]INICIO!$Y$249:$Y$272</definedName>
    <definedName name="__EJE4" localSheetId="3">[2]INICIO!$Y$249:$Y$272</definedName>
    <definedName name="__EJE4" localSheetId="4">[2]INICIO!$Y$249:$Y$272</definedName>
    <definedName name="__EJE4" localSheetId="5">[2]INICIO!$Y$249:$Y$272</definedName>
    <definedName name="__EJE4" localSheetId="6">[2]INICIO!$Y$249:$Y$272</definedName>
    <definedName name="__EJE4" localSheetId="7">[2]INICIO!$Y$249:$Y$272</definedName>
    <definedName name="__EJE4" localSheetId="8">[2]INICIO!$Y$249:$Y$272</definedName>
    <definedName name="__EJE4" localSheetId="9">[2]INICIO!$Y$249:$Y$272</definedName>
    <definedName name="__EJE4" localSheetId="1">[1]INICIO!$Y$249:$Y$272</definedName>
    <definedName name="__EJE4" localSheetId="2">[1]INICIO!$Y$249:$Y$272</definedName>
    <definedName name="__EJE4" localSheetId="28">[2]INICIO!$Y$249:$Y$272</definedName>
    <definedName name="__EJE4" localSheetId="30">[1]INICIO!$Y$249:$Y$272</definedName>
    <definedName name="__EJE4" localSheetId="29">[1]INICIO!$Y$249:$Y$272</definedName>
    <definedName name="__EJE4" localSheetId="31">[1]INICIO!$Y$249:$Y$272</definedName>
    <definedName name="__EJE4" localSheetId="32">[1]INICIO!$Y$249:$Y$272</definedName>
    <definedName name="__EJE4" localSheetId="33">[1]INICIO!$Y$249:$Y$272</definedName>
    <definedName name="__EJE4" localSheetId="34">[1]INICIO!$Y$249:$Y$272</definedName>
    <definedName name="__EJE4" localSheetId="35">[1]INICIO!$Y$249:$Y$272</definedName>
    <definedName name="__EJE4" localSheetId="36">[2]INICIO!$Y$249:$Y$272</definedName>
    <definedName name="__EJE4" localSheetId="37">[1]INICIO!$Y$249:$Y$272</definedName>
    <definedName name="__EJE4" localSheetId="38">[1]INICIO!$Y$249:$Y$272</definedName>
    <definedName name="__EJE4" localSheetId="39">[1]INICIO!$Y$249:$Y$272</definedName>
    <definedName name="__EJE4" localSheetId="40">[1]INICIO!$Y$249:$Y$272</definedName>
    <definedName name="__EJE4" localSheetId="41">[1]INICIO!$Y$249:$Y$272</definedName>
    <definedName name="__EJE4" localSheetId="42">[1]INICIO!$Y$249:$Y$272</definedName>
    <definedName name="__EJE4" localSheetId="43">[1]INICIO!$Y$249:$Y$272</definedName>
    <definedName name="__EJE4" localSheetId="44">[1]INICIO!$Y$249:$Y$272</definedName>
    <definedName name="__EJE4" localSheetId="45">[1]INICIO!$Y$249:$Y$272</definedName>
    <definedName name="__EJE4" localSheetId="46">[1]INICIO!$Y$249:$Y$272</definedName>
    <definedName name="__EJE4" localSheetId="47">[1]INICIO!$Y$249:$Y$272</definedName>
    <definedName name="__EJE4" localSheetId="48">[1]INICIO!$Y$249:$Y$272</definedName>
    <definedName name="__EJE4" localSheetId="49">[1]INICIO!$Y$249:$Y$272</definedName>
    <definedName name="__EJE4" localSheetId="50">[1]INICIO!$Y$249:$Y$272</definedName>
    <definedName name="__EJE4" localSheetId="51">[1]INICIO!$Y$249:$Y$272</definedName>
    <definedName name="__EJE4" localSheetId="52">[1]INICIO!$Y$249:$Y$272</definedName>
    <definedName name="__EJE4" localSheetId="53">[1]INICIO!$Y$249:$Y$272</definedName>
    <definedName name="__EJE4" localSheetId="54">[1]INICIO!$Y$249:$Y$272</definedName>
    <definedName name="__EJE4" localSheetId="55">[1]INICIO!$Y$249:$Y$272</definedName>
    <definedName name="__EJE4" localSheetId="64">[1]INICIO!$Y$249:$Y$272</definedName>
    <definedName name="__EJE4" localSheetId="65">[1]INICIO!$Y$249:$Y$272</definedName>
    <definedName name="__EJE4" localSheetId="66">[1]INICIO!$Y$249:$Y$272</definedName>
    <definedName name="__EJE4" localSheetId="67">[1]INICIO!$Y$249:$Y$272</definedName>
    <definedName name="__EJE4" localSheetId="68">[1]INICIO!$Y$249:$Y$272</definedName>
    <definedName name="__EJE4" localSheetId="69">[1]INICIO!$Y$249:$Y$272</definedName>
    <definedName name="__EJE4" localSheetId="70">[1]INICIO!$Y$249:$Y$272</definedName>
    <definedName name="__EJE4" localSheetId="71">[1]INICIO!$Y$249:$Y$272</definedName>
    <definedName name="__EJE4" localSheetId="56">[1]INICIO!$Y$249:$Y$272</definedName>
    <definedName name="__EJE4" localSheetId="57">[1]INICIO!$Y$249:$Y$272</definedName>
    <definedName name="__EJE4" localSheetId="58">[1]INICIO!$Y$249:$Y$272</definedName>
    <definedName name="__EJE4" localSheetId="59">[1]INICIO!$Y$249:$Y$272</definedName>
    <definedName name="__EJE4" localSheetId="60">[1]INICIO!$Y$249:$Y$272</definedName>
    <definedName name="__EJE4" localSheetId="61">[1]INICIO!$Y$249:$Y$272</definedName>
    <definedName name="__EJE4" localSheetId="62">[1]INICIO!$Y$249:$Y$272</definedName>
    <definedName name="__EJE4" localSheetId="63">[1]INICIO!$Y$249:$Y$272</definedName>
    <definedName name="__EJE4" localSheetId="72">[1]INICIO!$Y$249:$Y$272</definedName>
    <definedName name="__EJE4" localSheetId="73">[1]INICIO!$Y$249:$Y$272</definedName>
    <definedName name="__EJE4" localSheetId="74">[1]INICIO!$Y$249:$Y$272</definedName>
    <definedName name="__EJE4" localSheetId="83">[1]INICIO!$Y$249:$Y$272</definedName>
    <definedName name="__EJE4" localSheetId="82">[1]INICIO!$Y$249:$Y$272</definedName>
    <definedName name="__EJE4" localSheetId="81">[1]INICIO!$Y$249:$Y$272</definedName>
    <definedName name="__EJE4" localSheetId="80">[1]INICIO!$Y$249:$Y$272</definedName>
    <definedName name="__EJE4" localSheetId="79">[1]INICIO!$Y$249:$Y$272</definedName>
    <definedName name="__EJE4" localSheetId="78">[1]INICIO!$Y$249:$Y$272</definedName>
    <definedName name="__EJE4" localSheetId="75">[1]INICIO!$Y$249:$Y$272</definedName>
    <definedName name="__EJE4" localSheetId="76">[1]INICIO!$Y$249:$Y$272</definedName>
    <definedName name="__EJE4" localSheetId="77">[1]INICIO!$Y$249:$Y$272</definedName>
    <definedName name="__EJE4" localSheetId="84">[1]INICIO!$Y$249:$Y$272</definedName>
    <definedName name="__EJE4" localSheetId="85">[1]INICIO!$Y$249:$Y$272</definedName>
    <definedName name="__EJE4" localSheetId="86">[1]INICIO!$Y$249:$Y$272</definedName>
    <definedName name="__EJE4" localSheetId="87">[1]INICIO!$Y$249:$Y$272</definedName>
    <definedName name="__EJE4" localSheetId="88">[1]INICIO!$Y$249:$Y$272</definedName>
    <definedName name="__EJE4" localSheetId="89">[1]INICIO!$Y$249:$Y$272</definedName>
    <definedName name="__EJE4" localSheetId="90">[1]INICIO!$Y$249:$Y$272</definedName>
    <definedName name="__EJE4" localSheetId="91">[3]INICIO!$Y$249:$Y$272</definedName>
    <definedName name="__EJE4" localSheetId="92">[1]INICIO!$Y$249:$Y$272</definedName>
    <definedName name="__EJE4" localSheetId="93">[1]INICIO!$Y$249:$Y$272</definedName>
    <definedName name="__EJE4" localSheetId="95">[1]INICIO!$Y$249:$Y$272</definedName>
    <definedName name="__EJE4" localSheetId="96">[1]INICIO!$Y$249:$Y$272</definedName>
    <definedName name="__EJE4" localSheetId="97">[1]INICIO!$Y$249:$Y$272</definedName>
    <definedName name="__EJE4" localSheetId="94">[1]INICIO!$Y$249:$Y$272</definedName>
    <definedName name="__EJE4">[4]INICIO!$Y$249:$Y$272</definedName>
    <definedName name="__EJE5" localSheetId="10">[1]INICIO!$Y$274:$Y$287</definedName>
    <definedName name="__EJE5" localSheetId="11">[1]INICIO!$Y$274:$Y$287</definedName>
    <definedName name="__EJE5" localSheetId="3">[2]INICIO!$Y$274:$Y$287</definedName>
    <definedName name="__EJE5" localSheetId="4">[2]INICIO!$Y$274:$Y$287</definedName>
    <definedName name="__EJE5" localSheetId="5">[2]INICIO!$Y$274:$Y$287</definedName>
    <definedName name="__EJE5" localSheetId="6">[2]INICIO!$Y$274:$Y$287</definedName>
    <definedName name="__EJE5" localSheetId="7">[2]INICIO!$Y$274:$Y$287</definedName>
    <definedName name="__EJE5" localSheetId="8">[2]INICIO!$Y$274:$Y$287</definedName>
    <definedName name="__EJE5" localSheetId="9">[2]INICIO!$Y$274:$Y$287</definedName>
    <definedName name="__EJE5" localSheetId="1">[1]INICIO!$Y$274:$Y$287</definedName>
    <definedName name="__EJE5" localSheetId="2">[1]INICIO!$Y$274:$Y$287</definedName>
    <definedName name="__EJE5" localSheetId="28">[2]INICIO!$Y$274:$Y$287</definedName>
    <definedName name="__EJE5" localSheetId="30">[1]INICIO!$Y$274:$Y$287</definedName>
    <definedName name="__EJE5" localSheetId="29">[1]INICIO!$Y$274:$Y$287</definedName>
    <definedName name="__EJE5" localSheetId="31">[1]INICIO!$Y$274:$Y$287</definedName>
    <definedName name="__EJE5" localSheetId="32">[1]INICIO!$Y$274:$Y$287</definedName>
    <definedName name="__EJE5" localSheetId="33">[1]INICIO!$Y$274:$Y$287</definedName>
    <definedName name="__EJE5" localSheetId="34">[1]INICIO!$Y$274:$Y$287</definedName>
    <definedName name="__EJE5" localSheetId="35">[1]INICIO!$Y$274:$Y$287</definedName>
    <definedName name="__EJE5" localSheetId="36">[2]INICIO!$Y$274:$Y$287</definedName>
    <definedName name="__EJE5" localSheetId="37">[1]INICIO!$Y$274:$Y$287</definedName>
    <definedName name="__EJE5" localSheetId="38">[1]INICIO!$Y$274:$Y$287</definedName>
    <definedName name="__EJE5" localSheetId="39">[1]INICIO!$Y$274:$Y$287</definedName>
    <definedName name="__EJE5" localSheetId="40">[1]INICIO!$Y$274:$Y$287</definedName>
    <definedName name="__EJE5" localSheetId="41">[1]INICIO!$Y$274:$Y$287</definedName>
    <definedName name="__EJE5" localSheetId="42">[1]INICIO!$Y$274:$Y$287</definedName>
    <definedName name="__EJE5" localSheetId="43">[1]INICIO!$Y$274:$Y$287</definedName>
    <definedName name="__EJE5" localSheetId="44">[1]INICIO!$Y$274:$Y$287</definedName>
    <definedName name="__EJE5" localSheetId="45">[1]INICIO!$Y$274:$Y$287</definedName>
    <definedName name="__EJE5" localSheetId="46">[1]INICIO!$Y$274:$Y$287</definedName>
    <definedName name="__EJE5" localSheetId="47">[1]INICIO!$Y$274:$Y$287</definedName>
    <definedName name="__EJE5" localSheetId="48">[1]INICIO!$Y$274:$Y$287</definedName>
    <definedName name="__EJE5" localSheetId="49">[1]INICIO!$Y$274:$Y$287</definedName>
    <definedName name="__EJE5" localSheetId="50">[1]INICIO!$Y$274:$Y$287</definedName>
    <definedName name="__EJE5" localSheetId="51">[1]INICIO!$Y$274:$Y$287</definedName>
    <definedName name="__EJE5" localSheetId="52">[1]INICIO!$Y$274:$Y$287</definedName>
    <definedName name="__EJE5" localSheetId="53">[1]INICIO!$Y$274:$Y$287</definedName>
    <definedName name="__EJE5" localSheetId="54">[1]INICIO!$Y$274:$Y$287</definedName>
    <definedName name="__EJE5" localSheetId="55">[1]INICIO!$Y$274:$Y$287</definedName>
    <definedName name="__EJE5" localSheetId="64">[1]INICIO!$Y$274:$Y$287</definedName>
    <definedName name="__EJE5" localSheetId="65">[1]INICIO!$Y$274:$Y$287</definedName>
    <definedName name="__EJE5" localSheetId="66">[1]INICIO!$Y$274:$Y$287</definedName>
    <definedName name="__EJE5" localSheetId="67">[1]INICIO!$Y$274:$Y$287</definedName>
    <definedName name="__EJE5" localSheetId="68">[1]INICIO!$Y$274:$Y$287</definedName>
    <definedName name="__EJE5" localSheetId="69">[1]INICIO!$Y$274:$Y$287</definedName>
    <definedName name="__EJE5" localSheetId="70">[1]INICIO!$Y$274:$Y$287</definedName>
    <definedName name="__EJE5" localSheetId="71">[1]INICIO!$Y$274:$Y$287</definedName>
    <definedName name="__EJE5" localSheetId="56">[1]INICIO!$Y$274:$Y$287</definedName>
    <definedName name="__EJE5" localSheetId="57">[1]INICIO!$Y$274:$Y$287</definedName>
    <definedName name="__EJE5" localSheetId="58">[1]INICIO!$Y$274:$Y$287</definedName>
    <definedName name="__EJE5" localSheetId="59">[1]INICIO!$Y$274:$Y$287</definedName>
    <definedName name="__EJE5" localSheetId="60">[1]INICIO!$Y$274:$Y$287</definedName>
    <definedName name="__EJE5" localSheetId="61">[1]INICIO!$Y$274:$Y$287</definedName>
    <definedName name="__EJE5" localSheetId="62">[1]INICIO!$Y$274:$Y$287</definedName>
    <definedName name="__EJE5" localSheetId="63">[1]INICIO!$Y$274:$Y$287</definedName>
    <definedName name="__EJE5" localSheetId="72">[1]INICIO!$Y$274:$Y$287</definedName>
    <definedName name="__EJE5" localSheetId="73">[1]INICIO!$Y$274:$Y$287</definedName>
    <definedName name="__EJE5" localSheetId="74">[1]INICIO!$Y$274:$Y$287</definedName>
    <definedName name="__EJE5" localSheetId="83">[1]INICIO!$Y$274:$Y$287</definedName>
    <definedName name="__EJE5" localSheetId="82">[1]INICIO!$Y$274:$Y$287</definedName>
    <definedName name="__EJE5" localSheetId="81">[1]INICIO!$Y$274:$Y$287</definedName>
    <definedName name="__EJE5" localSheetId="80">[1]INICIO!$Y$274:$Y$287</definedName>
    <definedName name="__EJE5" localSheetId="79">[1]INICIO!$Y$274:$Y$287</definedName>
    <definedName name="__EJE5" localSheetId="78">[1]INICIO!$Y$274:$Y$287</definedName>
    <definedName name="__EJE5" localSheetId="75">[1]INICIO!$Y$274:$Y$287</definedName>
    <definedName name="__EJE5" localSheetId="76">[1]INICIO!$Y$274:$Y$287</definedName>
    <definedName name="__EJE5" localSheetId="77">[1]INICIO!$Y$274:$Y$287</definedName>
    <definedName name="__EJE5" localSheetId="84">[1]INICIO!$Y$274:$Y$287</definedName>
    <definedName name="__EJE5" localSheetId="85">[1]INICIO!$Y$274:$Y$287</definedName>
    <definedName name="__EJE5" localSheetId="86">[1]INICIO!$Y$274:$Y$287</definedName>
    <definedName name="__EJE5" localSheetId="87">[1]INICIO!$Y$274:$Y$287</definedName>
    <definedName name="__EJE5" localSheetId="88">[1]INICIO!$Y$274:$Y$287</definedName>
    <definedName name="__EJE5" localSheetId="89">[1]INICIO!$Y$274:$Y$287</definedName>
    <definedName name="__EJE5" localSheetId="90">[1]INICIO!$Y$274:$Y$287</definedName>
    <definedName name="__EJE5" localSheetId="91">[3]INICIO!$Y$274:$Y$287</definedName>
    <definedName name="__EJE5" localSheetId="92">[1]INICIO!$Y$274:$Y$287</definedName>
    <definedName name="__EJE5" localSheetId="93">[1]INICIO!$Y$274:$Y$287</definedName>
    <definedName name="__EJE5" localSheetId="95">[1]INICIO!$Y$274:$Y$287</definedName>
    <definedName name="__EJE5" localSheetId="96">[1]INICIO!$Y$274:$Y$287</definedName>
    <definedName name="__EJE5" localSheetId="97">[1]INICIO!$Y$274:$Y$287</definedName>
    <definedName name="__EJE5" localSheetId="94">[1]INICIO!$Y$274:$Y$287</definedName>
    <definedName name="__EJE5">[4]INICIO!$Y$274:$Y$287</definedName>
    <definedName name="__EJE6" localSheetId="10">[1]INICIO!$Y$289:$Y$314</definedName>
    <definedName name="__EJE6" localSheetId="11">[1]INICIO!$Y$289:$Y$314</definedName>
    <definedName name="__EJE6" localSheetId="3">[2]INICIO!$Y$289:$Y$314</definedName>
    <definedName name="__EJE6" localSheetId="4">[2]INICIO!$Y$289:$Y$314</definedName>
    <definedName name="__EJE6" localSheetId="5">[2]INICIO!$Y$289:$Y$314</definedName>
    <definedName name="__EJE6" localSheetId="6">[2]INICIO!$Y$289:$Y$314</definedName>
    <definedName name="__EJE6" localSheetId="7">[2]INICIO!$Y$289:$Y$314</definedName>
    <definedName name="__EJE6" localSheetId="8">[2]INICIO!$Y$289:$Y$314</definedName>
    <definedName name="__EJE6" localSheetId="9">[2]INICIO!$Y$289:$Y$314</definedName>
    <definedName name="__EJE6" localSheetId="1">[1]INICIO!$Y$289:$Y$314</definedName>
    <definedName name="__EJE6" localSheetId="2">[1]INICIO!$Y$289:$Y$314</definedName>
    <definedName name="__EJE6" localSheetId="28">[2]INICIO!$Y$289:$Y$314</definedName>
    <definedName name="__EJE6" localSheetId="30">[1]INICIO!$Y$289:$Y$314</definedName>
    <definedName name="__EJE6" localSheetId="29">[1]INICIO!$Y$289:$Y$314</definedName>
    <definedName name="__EJE6" localSheetId="31">[1]INICIO!$Y$289:$Y$314</definedName>
    <definedName name="__EJE6" localSheetId="32">[1]INICIO!$Y$289:$Y$314</definedName>
    <definedName name="__EJE6" localSheetId="33">[1]INICIO!$Y$289:$Y$314</definedName>
    <definedName name="__EJE6" localSheetId="34">[1]INICIO!$Y$289:$Y$314</definedName>
    <definedName name="__EJE6" localSheetId="35">[1]INICIO!$Y$289:$Y$314</definedName>
    <definedName name="__EJE6" localSheetId="36">[2]INICIO!$Y$289:$Y$314</definedName>
    <definedName name="__EJE6" localSheetId="37">[1]INICIO!$Y$289:$Y$314</definedName>
    <definedName name="__EJE6" localSheetId="38">[1]INICIO!$Y$289:$Y$314</definedName>
    <definedName name="__EJE6" localSheetId="39">[1]INICIO!$Y$289:$Y$314</definedName>
    <definedName name="__EJE6" localSheetId="40">[1]INICIO!$Y$289:$Y$314</definedName>
    <definedName name="__EJE6" localSheetId="41">[1]INICIO!$Y$289:$Y$314</definedName>
    <definedName name="__EJE6" localSheetId="42">[1]INICIO!$Y$289:$Y$314</definedName>
    <definedName name="__EJE6" localSheetId="43">[1]INICIO!$Y$289:$Y$314</definedName>
    <definedName name="__EJE6" localSheetId="44">[1]INICIO!$Y$289:$Y$314</definedName>
    <definedName name="__EJE6" localSheetId="45">[1]INICIO!$Y$289:$Y$314</definedName>
    <definedName name="__EJE6" localSheetId="46">[1]INICIO!$Y$289:$Y$314</definedName>
    <definedName name="__EJE6" localSheetId="47">[1]INICIO!$Y$289:$Y$314</definedName>
    <definedName name="__EJE6" localSheetId="48">[1]INICIO!$Y$289:$Y$314</definedName>
    <definedName name="__EJE6" localSheetId="49">[1]INICIO!$Y$289:$Y$314</definedName>
    <definedName name="__EJE6" localSheetId="50">[1]INICIO!$Y$289:$Y$314</definedName>
    <definedName name="__EJE6" localSheetId="51">[1]INICIO!$Y$289:$Y$314</definedName>
    <definedName name="__EJE6" localSheetId="52">[1]INICIO!$Y$289:$Y$314</definedName>
    <definedName name="__EJE6" localSheetId="53">[1]INICIO!$Y$289:$Y$314</definedName>
    <definedName name="__EJE6" localSheetId="54">[1]INICIO!$Y$289:$Y$314</definedName>
    <definedName name="__EJE6" localSheetId="55">[1]INICIO!$Y$289:$Y$314</definedName>
    <definedName name="__EJE6" localSheetId="64">[1]INICIO!$Y$289:$Y$314</definedName>
    <definedName name="__EJE6" localSheetId="65">[1]INICIO!$Y$289:$Y$314</definedName>
    <definedName name="__EJE6" localSheetId="66">[1]INICIO!$Y$289:$Y$314</definedName>
    <definedName name="__EJE6" localSheetId="67">[1]INICIO!$Y$289:$Y$314</definedName>
    <definedName name="__EJE6" localSheetId="68">[1]INICIO!$Y$289:$Y$314</definedName>
    <definedName name="__EJE6" localSheetId="69">[1]INICIO!$Y$289:$Y$314</definedName>
    <definedName name="__EJE6" localSheetId="70">[1]INICIO!$Y$289:$Y$314</definedName>
    <definedName name="__EJE6" localSheetId="71">[1]INICIO!$Y$289:$Y$314</definedName>
    <definedName name="__EJE6" localSheetId="56">[1]INICIO!$Y$289:$Y$314</definedName>
    <definedName name="__EJE6" localSheetId="57">[1]INICIO!$Y$289:$Y$314</definedName>
    <definedName name="__EJE6" localSheetId="58">[1]INICIO!$Y$289:$Y$314</definedName>
    <definedName name="__EJE6" localSheetId="59">[1]INICIO!$Y$289:$Y$314</definedName>
    <definedName name="__EJE6" localSheetId="60">[1]INICIO!$Y$289:$Y$314</definedName>
    <definedName name="__EJE6" localSheetId="61">[1]INICIO!$Y$289:$Y$314</definedName>
    <definedName name="__EJE6" localSheetId="62">[1]INICIO!$Y$289:$Y$314</definedName>
    <definedName name="__EJE6" localSheetId="63">[1]INICIO!$Y$289:$Y$314</definedName>
    <definedName name="__EJE6" localSheetId="72">[1]INICIO!$Y$289:$Y$314</definedName>
    <definedName name="__EJE6" localSheetId="73">[1]INICIO!$Y$289:$Y$314</definedName>
    <definedName name="__EJE6" localSheetId="74">[1]INICIO!$Y$289:$Y$314</definedName>
    <definedName name="__EJE6" localSheetId="83">[1]INICIO!$Y$289:$Y$314</definedName>
    <definedName name="__EJE6" localSheetId="82">[1]INICIO!$Y$289:$Y$314</definedName>
    <definedName name="__EJE6" localSheetId="81">[1]INICIO!$Y$289:$Y$314</definedName>
    <definedName name="__EJE6" localSheetId="80">[1]INICIO!$Y$289:$Y$314</definedName>
    <definedName name="__EJE6" localSheetId="79">[1]INICIO!$Y$289:$Y$314</definedName>
    <definedName name="__EJE6" localSheetId="78">[1]INICIO!$Y$289:$Y$314</definedName>
    <definedName name="__EJE6" localSheetId="75">[1]INICIO!$Y$289:$Y$314</definedName>
    <definedName name="__EJE6" localSheetId="76">[1]INICIO!$Y$289:$Y$314</definedName>
    <definedName name="__EJE6" localSheetId="77">[1]INICIO!$Y$289:$Y$314</definedName>
    <definedName name="__EJE6" localSheetId="84">[1]INICIO!$Y$289:$Y$314</definedName>
    <definedName name="__EJE6" localSheetId="85">[1]INICIO!$Y$289:$Y$314</definedName>
    <definedName name="__EJE6" localSheetId="86">[1]INICIO!$Y$289:$Y$314</definedName>
    <definedName name="__EJE6" localSheetId="87">[1]INICIO!$Y$289:$Y$314</definedName>
    <definedName name="__EJE6" localSheetId="88">[1]INICIO!$Y$289:$Y$314</definedName>
    <definedName name="__EJE6" localSheetId="89">[1]INICIO!$Y$289:$Y$314</definedName>
    <definedName name="__EJE6" localSheetId="90">[1]INICIO!$Y$289:$Y$314</definedName>
    <definedName name="__EJE6" localSheetId="91">[3]INICIO!$Y$289:$Y$314</definedName>
    <definedName name="__EJE6" localSheetId="92">[1]INICIO!$Y$289:$Y$314</definedName>
    <definedName name="__EJE6" localSheetId="93">[1]INICIO!$Y$289:$Y$314</definedName>
    <definedName name="__EJE6" localSheetId="95">[1]INICIO!$Y$289:$Y$314</definedName>
    <definedName name="__EJE6" localSheetId="96">[1]INICIO!$Y$289:$Y$314</definedName>
    <definedName name="__EJE6" localSheetId="97">[1]INICIO!$Y$289:$Y$314</definedName>
    <definedName name="__EJE6" localSheetId="94">[1]INICIO!$Y$289:$Y$314</definedName>
    <definedName name="__EJE6">[4]INICIO!$Y$289:$Y$314</definedName>
    <definedName name="__EJE7" localSheetId="10">[1]INICIO!$Y$316:$Y$356</definedName>
    <definedName name="__EJE7" localSheetId="11">[1]INICIO!$Y$316:$Y$356</definedName>
    <definedName name="__EJE7" localSheetId="3">[2]INICIO!$Y$316:$Y$356</definedName>
    <definedName name="__EJE7" localSheetId="4">[2]INICIO!$Y$316:$Y$356</definedName>
    <definedName name="__EJE7" localSheetId="5">[2]INICIO!$Y$316:$Y$356</definedName>
    <definedName name="__EJE7" localSheetId="6">[2]INICIO!$Y$316:$Y$356</definedName>
    <definedName name="__EJE7" localSheetId="7">[2]INICIO!$Y$316:$Y$356</definedName>
    <definedName name="__EJE7" localSheetId="8">[2]INICIO!$Y$316:$Y$356</definedName>
    <definedName name="__EJE7" localSheetId="9">[2]INICIO!$Y$316:$Y$356</definedName>
    <definedName name="__EJE7" localSheetId="1">[1]INICIO!$Y$316:$Y$356</definedName>
    <definedName name="__EJE7" localSheetId="2">[1]INICIO!$Y$316:$Y$356</definedName>
    <definedName name="__EJE7" localSheetId="28">[2]INICIO!$Y$316:$Y$356</definedName>
    <definedName name="__EJE7" localSheetId="30">[1]INICIO!$Y$316:$Y$356</definedName>
    <definedName name="__EJE7" localSheetId="29">[1]INICIO!$Y$316:$Y$356</definedName>
    <definedName name="__EJE7" localSheetId="31">[1]INICIO!$Y$316:$Y$356</definedName>
    <definedName name="__EJE7" localSheetId="32">[1]INICIO!$Y$316:$Y$356</definedName>
    <definedName name="__EJE7" localSheetId="33">[1]INICIO!$Y$316:$Y$356</definedName>
    <definedName name="__EJE7" localSheetId="34">[1]INICIO!$Y$316:$Y$356</definedName>
    <definedName name="__EJE7" localSheetId="35">[1]INICIO!$Y$316:$Y$356</definedName>
    <definedName name="__EJE7" localSheetId="36">[2]INICIO!$Y$316:$Y$356</definedName>
    <definedName name="__EJE7" localSheetId="37">[1]INICIO!$Y$316:$Y$356</definedName>
    <definedName name="__EJE7" localSheetId="38">[1]INICIO!$Y$316:$Y$356</definedName>
    <definedName name="__EJE7" localSheetId="39">[1]INICIO!$Y$316:$Y$356</definedName>
    <definedName name="__EJE7" localSheetId="40">[1]INICIO!$Y$316:$Y$356</definedName>
    <definedName name="__EJE7" localSheetId="41">[1]INICIO!$Y$316:$Y$356</definedName>
    <definedName name="__EJE7" localSheetId="42">[1]INICIO!$Y$316:$Y$356</definedName>
    <definedName name="__EJE7" localSheetId="43">[1]INICIO!$Y$316:$Y$356</definedName>
    <definedName name="__EJE7" localSheetId="44">[1]INICIO!$Y$316:$Y$356</definedName>
    <definedName name="__EJE7" localSheetId="45">[1]INICIO!$Y$316:$Y$356</definedName>
    <definedName name="__EJE7" localSheetId="46">[1]INICIO!$Y$316:$Y$356</definedName>
    <definedName name="__EJE7" localSheetId="47">[1]INICIO!$Y$316:$Y$356</definedName>
    <definedName name="__EJE7" localSheetId="48">[1]INICIO!$Y$316:$Y$356</definedName>
    <definedName name="__EJE7" localSheetId="49">[1]INICIO!$Y$316:$Y$356</definedName>
    <definedName name="__EJE7" localSheetId="50">[1]INICIO!$Y$316:$Y$356</definedName>
    <definedName name="__EJE7" localSheetId="51">[1]INICIO!$Y$316:$Y$356</definedName>
    <definedName name="__EJE7" localSheetId="52">[1]INICIO!$Y$316:$Y$356</definedName>
    <definedName name="__EJE7" localSheetId="53">[1]INICIO!$Y$316:$Y$356</definedName>
    <definedName name="__EJE7" localSheetId="54">[1]INICIO!$Y$316:$Y$356</definedName>
    <definedName name="__EJE7" localSheetId="55">[1]INICIO!$Y$316:$Y$356</definedName>
    <definedName name="__EJE7" localSheetId="64">[1]INICIO!$Y$316:$Y$356</definedName>
    <definedName name="__EJE7" localSheetId="65">[1]INICIO!$Y$316:$Y$356</definedName>
    <definedName name="__EJE7" localSheetId="66">[1]INICIO!$Y$316:$Y$356</definedName>
    <definedName name="__EJE7" localSheetId="67">[1]INICIO!$Y$316:$Y$356</definedName>
    <definedName name="__EJE7" localSheetId="68">[1]INICIO!$Y$316:$Y$356</definedName>
    <definedName name="__EJE7" localSheetId="69">[1]INICIO!$Y$316:$Y$356</definedName>
    <definedName name="__EJE7" localSheetId="70">[1]INICIO!$Y$316:$Y$356</definedName>
    <definedName name="__EJE7" localSheetId="71">[1]INICIO!$Y$316:$Y$356</definedName>
    <definedName name="__EJE7" localSheetId="56">[1]INICIO!$Y$316:$Y$356</definedName>
    <definedName name="__EJE7" localSheetId="57">[1]INICIO!$Y$316:$Y$356</definedName>
    <definedName name="__EJE7" localSheetId="58">[1]INICIO!$Y$316:$Y$356</definedName>
    <definedName name="__EJE7" localSheetId="59">[1]INICIO!$Y$316:$Y$356</definedName>
    <definedName name="__EJE7" localSheetId="60">[1]INICIO!$Y$316:$Y$356</definedName>
    <definedName name="__EJE7" localSheetId="61">[1]INICIO!$Y$316:$Y$356</definedName>
    <definedName name="__EJE7" localSheetId="62">[1]INICIO!$Y$316:$Y$356</definedName>
    <definedName name="__EJE7" localSheetId="63">[1]INICIO!$Y$316:$Y$356</definedName>
    <definedName name="__EJE7" localSheetId="72">[1]INICIO!$Y$316:$Y$356</definedName>
    <definedName name="__EJE7" localSheetId="73">[1]INICIO!$Y$316:$Y$356</definedName>
    <definedName name="__EJE7" localSheetId="74">[1]INICIO!$Y$316:$Y$356</definedName>
    <definedName name="__EJE7" localSheetId="83">[1]INICIO!$Y$316:$Y$356</definedName>
    <definedName name="__EJE7" localSheetId="82">[1]INICIO!$Y$316:$Y$356</definedName>
    <definedName name="__EJE7" localSheetId="81">[1]INICIO!$Y$316:$Y$356</definedName>
    <definedName name="__EJE7" localSheetId="80">[1]INICIO!$Y$316:$Y$356</definedName>
    <definedName name="__EJE7" localSheetId="79">[1]INICIO!$Y$316:$Y$356</definedName>
    <definedName name="__EJE7" localSheetId="78">[1]INICIO!$Y$316:$Y$356</definedName>
    <definedName name="__EJE7" localSheetId="75">[1]INICIO!$Y$316:$Y$356</definedName>
    <definedName name="__EJE7" localSheetId="76">[1]INICIO!$Y$316:$Y$356</definedName>
    <definedName name="__EJE7" localSheetId="77">[1]INICIO!$Y$316:$Y$356</definedName>
    <definedName name="__EJE7" localSheetId="84">[1]INICIO!$Y$316:$Y$356</definedName>
    <definedName name="__EJE7" localSheetId="85">[1]INICIO!$Y$316:$Y$356</definedName>
    <definedName name="__EJE7" localSheetId="86">[1]INICIO!$Y$316:$Y$356</definedName>
    <definedName name="__EJE7" localSheetId="87">[1]INICIO!$Y$316:$Y$356</definedName>
    <definedName name="__EJE7" localSheetId="88">[1]INICIO!$Y$316:$Y$356</definedName>
    <definedName name="__EJE7" localSheetId="89">[1]INICIO!$Y$316:$Y$356</definedName>
    <definedName name="__EJE7" localSheetId="90">[1]INICIO!$Y$316:$Y$356</definedName>
    <definedName name="__EJE7" localSheetId="91">[3]INICIO!$Y$316:$Y$356</definedName>
    <definedName name="__EJE7" localSheetId="92">[1]INICIO!$Y$316:$Y$356</definedName>
    <definedName name="__EJE7" localSheetId="93">[1]INICIO!$Y$316:$Y$356</definedName>
    <definedName name="__EJE7" localSheetId="95">[1]INICIO!$Y$316:$Y$356</definedName>
    <definedName name="__EJE7" localSheetId="96">[1]INICIO!$Y$316:$Y$356</definedName>
    <definedName name="__EJE7" localSheetId="97">[1]INICIO!$Y$316:$Y$356</definedName>
    <definedName name="__EJE7" localSheetId="94">[1]INICIO!$Y$316:$Y$356</definedName>
    <definedName name="__EJE7">[4]INICIO!$Y$316:$Y$356</definedName>
    <definedName name="_EJE1" localSheetId="10">[1]INICIO!$Y$166:$Y$186</definedName>
    <definedName name="_EJE1" localSheetId="11">[1]INICIO!$Y$166:$Y$186</definedName>
    <definedName name="_EJE1" localSheetId="3">[2]INICIO!$Y$166:$Y$186</definedName>
    <definedName name="_EJE1" localSheetId="4">[2]INICIO!$Y$166:$Y$186</definedName>
    <definedName name="_EJE1" localSheetId="5">[2]INICIO!$Y$166:$Y$186</definedName>
    <definedName name="_EJE1" localSheetId="6">[2]INICIO!$Y$166:$Y$186</definedName>
    <definedName name="_EJE1" localSheetId="7">[2]INICIO!$Y$166:$Y$186</definedName>
    <definedName name="_EJE1" localSheetId="8">[2]INICIO!$Y$166:$Y$186</definedName>
    <definedName name="_EJE1" localSheetId="9">[2]INICIO!$Y$166:$Y$186</definedName>
    <definedName name="_EJE1" localSheetId="1">[1]INICIO!$Y$166:$Y$186</definedName>
    <definedName name="_EJE1" localSheetId="2">[1]INICIO!$Y$166:$Y$186</definedName>
    <definedName name="_EJE1" localSheetId="28">[2]INICIO!$Y$166:$Y$186</definedName>
    <definedName name="_EJE1" localSheetId="30">[1]INICIO!$Y$166:$Y$186</definedName>
    <definedName name="_EJE1" localSheetId="29">[1]INICIO!$Y$166:$Y$186</definedName>
    <definedName name="_EJE1" localSheetId="31">[1]INICIO!$Y$166:$Y$186</definedName>
    <definedName name="_EJE1" localSheetId="32">[1]INICIO!$Y$166:$Y$186</definedName>
    <definedName name="_EJE1" localSheetId="33">[1]INICIO!$Y$166:$Y$186</definedName>
    <definedName name="_EJE1" localSheetId="34">[1]INICIO!$Y$166:$Y$186</definedName>
    <definedName name="_EJE1" localSheetId="35">[1]INICIO!$Y$166:$Y$186</definedName>
    <definedName name="_EJE1" localSheetId="36">[2]INICIO!$Y$166:$Y$186</definedName>
    <definedName name="_EJE1" localSheetId="37">[1]INICIO!$Y$166:$Y$186</definedName>
    <definedName name="_EJE1" localSheetId="38">[1]INICIO!$Y$166:$Y$186</definedName>
    <definedName name="_EJE1" localSheetId="39">[1]INICIO!$Y$166:$Y$186</definedName>
    <definedName name="_EJE1" localSheetId="40">[1]INICIO!$Y$166:$Y$186</definedName>
    <definedName name="_EJE1" localSheetId="41">[1]INICIO!$Y$166:$Y$186</definedName>
    <definedName name="_EJE1" localSheetId="42">[1]INICIO!$Y$166:$Y$186</definedName>
    <definedName name="_EJE1" localSheetId="43">[1]INICIO!$Y$166:$Y$186</definedName>
    <definedName name="_EJE1" localSheetId="44">[1]INICIO!$Y$166:$Y$186</definedName>
    <definedName name="_EJE1" localSheetId="45">[1]INICIO!$Y$166:$Y$186</definedName>
    <definedName name="_EJE1" localSheetId="46">[1]INICIO!$Y$166:$Y$186</definedName>
    <definedName name="_EJE1" localSheetId="47">[1]INICIO!$Y$166:$Y$186</definedName>
    <definedName name="_EJE1" localSheetId="48">[1]INICIO!$Y$166:$Y$186</definedName>
    <definedName name="_EJE1" localSheetId="49">[1]INICIO!$Y$166:$Y$186</definedName>
    <definedName name="_EJE1" localSheetId="50">[1]INICIO!$Y$166:$Y$186</definedName>
    <definedName name="_EJE1" localSheetId="51">[1]INICIO!$Y$166:$Y$186</definedName>
    <definedName name="_EJE1" localSheetId="52">[1]INICIO!$Y$166:$Y$186</definedName>
    <definedName name="_EJE1" localSheetId="53">[1]INICIO!$Y$166:$Y$186</definedName>
    <definedName name="_EJE1" localSheetId="54">[1]INICIO!$Y$166:$Y$186</definedName>
    <definedName name="_EJE1" localSheetId="55">[1]INICIO!$Y$166:$Y$186</definedName>
    <definedName name="_EJE1" localSheetId="64">[1]INICIO!$Y$166:$Y$186</definedName>
    <definedName name="_EJE1" localSheetId="65">[1]INICIO!$Y$166:$Y$186</definedName>
    <definedName name="_EJE1" localSheetId="66">[1]INICIO!$Y$166:$Y$186</definedName>
    <definedName name="_EJE1" localSheetId="67">[1]INICIO!$Y$166:$Y$186</definedName>
    <definedName name="_EJE1" localSheetId="68">[1]INICIO!$Y$166:$Y$186</definedName>
    <definedName name="_EJE1" localSheetId="69">[1]INICIO!$Y$166:$Y$186</definedName>
    <definedName name="_EJE1" localSheetId="70">[1]INICIO!$Y$166:$Y$186</definedName>
    <definedName name="_EJE1" localSheetId="71">[1]INICIO!$Y$166:$Y$186</definedName>
    <definedName name="_EJE1" localSheetId="56">[1]INICIO!$Y$166:$Y$186</definedName>
    <definedName name="_EJE1" localSheetId="57">[1]INICIO!$Y$166:$Y$186</definedName>
    <definedName name="_EJE1" localSheetId="58">[1]INICIO!$Y$166:$Y$186</definedName>
    <definedName name="_EJE1" localSheetId="59">[1]INICIO!$Y$166:$Y$186</definedName>
    <definedName name="_EJE1" localSheetId="60">[1]INICIO!$Y$166:$Y$186</definedName>
    <definedName name="_EJE1" localSheetId="61">[1]INICIO!$Y$166:$Y$186</definedName>
    <definedName name="_EJE1" localSheetId="62">[1]INICIO!$Y$166:$Y$186</definedName>
    <definedName name="_EJE1" localSheetId="63">[1]INICIO!$Y$166:$Y$186</definedName>
    <definedName name="_EJE1" localSheetId="72">[1]INICIO!$Y$166:$Y$186</definedName>
    <definedName name="_EJE1" localSheetId="73">[1]INICIO!$Y$166:$Y$186</definedName>
    <definedName name="_EJE1" localSheetId="74">[1]INICIO!$Y$166:$Y$186</definedName>
    <definedName name="_EJE1" localSheetId="83">[1]INICIO!$Y$166:$Y$186</definedName>
    <definedName name="_EJE1" localSheetId="82">[1]INICIO!$Y$166:$Y$186</definedName>
    <definedName name="_EJE1" localSheetId="81">[1]INICIO!$Y$166:$Y$186</definedName>
    <definedName name="_EJE1" localSheetId="80">[1]INICIO!$Y$166:$Y$186</definedName>
    <definedName name="_EJE1" localSheetId="79">[1]INICIO!$Y$166:$Y$186</definedName>
    <definedName name="_EJE1" localSheetId="78">[1]INICIO!$Y$166:$Y$186</definedName>
    <definedName name="_EJE1" localSheetId="75">[1]INICIO!$Y$166:$Y$186</definedName>
    <definedName name="_EJE1" localSheetId="76">[1]INICIO!$Y$166:$Y$186</definedName>
    <definedName name="_EJE1" localSheetId="77">[1]INICIO!$Y$166:$Y$186</definedName>
    <definedName name="_EJE1" localSheetId="84">[1]INICIO!$Y$166:$Y$186</definedName>
    <definedName name="_EJE1" localSheetId="85">[1]INICIO!$Y$166:$Y$186</definedName>
    <definedName name="_EJE1" localSheetId="86">[1]INICIO!$Y$166:$Y$186</definedName>
    <definedName name="_EJE1" localSheetId="87">[1]INICIO!$Y$166:$Y$186</definedName>
    <definedName name="_EJE1" localSheetId="88">[1]INICIO!$Y$166:$Y$186</definedName>
    <definedName name="_EJE1" localSheetId="89">[1]INICIO!$Y$166:$Y$186</definedName>
    <definedName name="_EJE1" localSheetId="90">[1]INICIO!$Y$166:$Y$186</definedName>
    <definedName name="_EJE1" localSheetId="91">[3]INICIO!$Y$166:$Y$186</definedName>
    <definedName name="_EJE1" localSheetId="92">[1]INICIO!$Y$166:$Y$186</definedName>
    <definedName name="_EJE1" localSheetId="93">[1]INICIO!$Y$166:$Y$186</definedName>
    <definedName name="_EJE1" localSheetId="95">[1]INICIO!$Y$166:$Y$186</definedName>
    <definedName name="_EJE1" localSheetId="96">[1]INICIO!$Y$166:$Y$186</definedName>
    <definedName name="_EJE1" localSheetId="97">[1]INICIO!$Y$166:$Y$186</definedName>
    <definedName name="_EJE1" localSheetId="94">[1]INICIO!$Y$166:$Y$186</definedName>
    <definedName name="_EJE1">[4]INICIO!$Y$166:$Y$186</definedName>
    <definedName name="_EJE2" localSheetId="10">[1]INICIO!$Y$188:$Y$229</definedName>
    <definedName name="_EJE2" localSheetId="11">[1]INICIO!$Y$188:$Y$229</definedName>
    <definedName name="_EJE2" localSheetId="3">[2]INICIO!$Y$188:$Y$229</definedName>
    <definedName name="_EJE2" localSheetId="4">[2]INICIO!$Y$188:$Y$229</definedName>
    <definedName name="_EJE2" localSheetId="5">[2]INICIO!$Y$188:$Y$229</definedName>
    <definedName name="_EJE2" localSheetId="6">[2]INICIO!$Y$188:$Y$229</definedName>
    <definedName name="_EJE2" localSheetId="7">[2]INICIO!$Y$188:$Y$229</definedName>
    <definedName name="_EJE2" localSheetId="8">[2]INICIO!$Y$188:$Y$229</definedName>
    <definedName name="_EJE2" localSheetId="9">[2]INICIO!$Y$188:$Y$229</definedName>
    <definedName name="_EJE2" localSheetId="1">[1]INICIO!$Y$188:$Y$229</definedName>
    <definedName name="_EJE2" localSheetId="2">[1]INICIO!$Y$188:$Y$229</definedName>
    <definedName name="_EJE2" localSheetId="28">[2]INICIO!$Y$188:$Y$229</definedName>
    <definedName name="_EJE2" localSheetId="30">[1]INICIO!$Y$188:$Y$229</definedName>
    <definedName name="_EJE2" localSheetId="29">[1]INICIO!$Y$188:$Y$229</definedName>
    <definedName name="_EJE2" localSheetId="31">[1]INICIO!$Y$188:$Y$229</definedName>
    <definedName name="_EJE2" localSheetId="32">[1]INICIO!$Y$188:$Y$229</definedName>
    <definedName name="_EJE2" localSheetId="33">[1]INICIO!$Y$188:$Y$229</definedName>
    <definedName name="_EJE2" localSheetId="34">[1]INICIO!$Y$188:$Y$229</definedName>
    <definedName name="_EJE2" localSheetId="35">[1]INICIO!$Y$188:$Y$229</definedName>
    <definedName name="_EJE2" localSheetId="36">[2]INICIO!$Y$188:$Y$229</definedName>
    <definedName name="_EJE2" localSheetId="37">[1]INICIO!$Y$188:$Y$229</definedName>
    <definedName name="_EJE2" localSheetId="38">[1]INICIO!$Y$188:$Y$229</definedName>
    <definedName name="_EJE2" localSheetId="39">[1]INICIO!$Y$188:$Y$229</definedName>
    <definedName name="_EJE2" localSheetId="40">[1]INICIO!$Y$188:$Y$229</definedName>
    <definedName name="_EJE2" localSheetId="41">[1]INICIO!$Y$188:$Y$229</definedName>
    <definedName name="_EJE2" localSheetId="42">[1]INICIO!$Y$188:$Y$229</definedName>
    <definedName name="_EJE2" localSheetId="43">[1]INICIO!$Y$188:$Y$229</definedName>
    <definedName name="_EJE2" localSheetId="44">[1]INICIO!$Y$188:$Y$229</definedName>
    <definedName name="_EJE2" localSheetId="45">[1]INICIO!$Y$188:$Y$229</definedName>
    <definedName name="_EJE2" localSheetId="46">[1]INICIO!$Y$188:$Y$229</definedName>
    <definedName name="_EJE2" localSheetId="47">[1]INICIO!$Y$188:$Y$229</definedName>
    <definedName name="_EJE2" localSheetId="48">[1]INICIO!$Y$188:$Y$229</definedName>
    <definedName name="_EJE2" localSheetId="49">[1]INICIO!$Y$188:$Y$229</definedName>
    <definedName name="_EJE2" localSheetId="50">[1]INICIO!$Y$188:$Y$229</definedName>
    <definedName name="_EJE2" localSheetId="51">[1]INICIO!$Y$188:$Y$229</definedName>
    <definedName name="_EJE2" localSheetId="52">[1]INICIO!$Y$188:$Y$229</definedName>
    <definedName name="_EJE2" localSheetId="53">[1]INICIO!$Y$188:$Y$229</definedName>
    <definedName name="_EJE2" localSheetId="54">[1]INICIO!$Y$188:$Y$229</definedName>
    <definedName name="_EJE2" localSheetId="55">[1]INICIO!$Y$188:$Y$229</definedName>
    <definedName name="_EJE2" localSheetId="64">[1]INICIO!$Y$188:$Y$229</definedName>
    <definedName name="_EJE2" localSheetId="65">[1]INICIO!$Y$188:$Y$229</definedName>
    <definedName name="_EJE2" localSheetId="66">[1]INICIO!$Y$188:$Y$229</definedName>
    <definedName name="_EJE2" localSheetId="67">[1]INICIO!$Y$188:$Y$229</definedName>
    <definedName name="_EJE2" localSheetId="68">[1]INICIO!$Y$188:$Y$229</definedName>
    <definedName name="_EJE2" localSheetId="69">[1]INICIO!$Y$188:$Y$229</definedName>
    <definedName name="_EJE2" localSheetId="70">[1]INICIO!$Y$188:$Y$229</definedName>
    <definedName name="_EJE2" localSheetId="71">[1]INICIO!$Y$188:$Y$229</definedName>
    <definedName name="_EJE2" localSheetId="56">[1]INICIO!$Y$188:$Y$229</definedName>
    <definedName name="_EJE2" localSheetId="57">[1]INICIO!$Y$188:$Y$229</definedName>
    <definedName name="_EJE2" localSheetId="58">[1]INICIO!$Y$188:$Y$229</definedName>
    <definedName name="_EJE2" localSheetId="59">[1]INICIO!$Y$188:$Y$229</definedName>
    <definedName name="_EJE2" localSheetId="60">[1]INICIO!$Y$188:$Y$229</definedName>
    <definedName name="_EJE2" localSheetId="61">[1]INICIO!$Y$188:$Y$229</definedName>
    <definedName name="_EJE2" localSheetId="62">[1]INICIO!$Y$188:$Y$229</definedName>
    <definedName name="_EJE2" localSheetId="63">[1]INICIO!$Y$188:$Y$229</definedName>
    <definedName name="_EJE2" localSheetId="72">[1]INICIO!$Y$188:$Y$229</definedName>
    <definedName name="_EJE2" localSheetId="73">[1]INICIO!$Y$188:$Y$229</definedName>
    <definedName name="_EJE2" localSheetId="74">[1]INICIO!$Y$188:$Y$229</definedName>
    <definedName name="_EJE2" localSheetId="83">[1]INICIO!$Y$188:$Y$229</definedName>
    <definedName name="_EJE2" localSheetId="82">[1]INICIO!$Y$188:$Y$229</definedName>
    <definedName name="_EJE2" localSheetId="81">[1]INICIO!$Y$188:$Y$229</definedName>
    <definedName name="_EJE2" localSheetId="80">[1]INICIO!$Y$188:$Y$229</definedName>
    <definedName name="_EJE2" localSheetId="79">[1]INICIO!$Y$188:$Y$229</definedName>
    <definedName name="_EJE2" localSheetId="78">[1]INICIO!$Y$188:$Y$229</definedName>
    <definedName name="_EJE2" localSheetId="75">[1]INICIO!$Y$188:$Y$229</definedName>
    <definedName name="_EJE2" localSheetId="76">[1]INICIO!$Y$188:$Y$229</definedName>
    <definedName name="_EJE2" localSheetId="77">[1]INICIO!$Y$188:$Y$229</definedName>
    <definedName name="_EJE2" localSheetId="84">[1]INICIO!$Y$188:$Y$229</definedName>
    <definedName name="_EJE2" localSheetId="85">[1]INICIO!$Y$188:$Y$229</definedName>
    <definedName name="_EJE2" localSheetId="86">[1]INICIO!$Y$188:$Y$229</definedName>
    <definedName name="_EJE2" localSheetId="87">[1]INICIO!$Y$188:$Y$229</definedName>
    <definedName name="_EJE2" localSheetId="88">[1]INICIO!$Y$188:$Y$229</definedName>
    <definedName name="_EJE2" localSheetId="89">[1]INICIO!$Y$188:$Y$229</definedName>
    <definedName name="_EJE2" localSheetId="90">[1]INICIO!$Y$188:$Y$229</definedName>
    <definedName name="_EJE2" localSheetId="91">[3]INICIO!$Y$188:$Y$229</definedName>
    <definedName name="_EJE2" localSheetId="92">[1]INICIO!$Y$188:$Y$229</definedName>
    <definedName name="_EJE2" localSheetId="93">[1]INICIO!$Y$188:$Y$229</definedName>
    <definedName name="_EJE2" localSheetId="95">[1]INICIO!$Y$188:$Y$229</definedName>
    <definedName name="_EJE2" localSheetId="96">[1]INICIO!$Y$188:$Y$229</definedName>
    <definedName name="_EJE2" localSheetId="97">[1]INICIO!$Y$188:$Y$229</definedName>
    <definedName name="_EJE2" localSheetId="94">[1]INICIO!$Y$188:$Y$229</definedName>
    <definedName name="_EJE2">[4]INICIO!$Y$188:$Y$229</definedName>
    <definedName name="_EJE3" localSheetId="10">[1]INICIO!$Y$231:$Y$247</definedName>
    <definedName name="_EJE3" localSheetId="11">[1]INICIO!$Y$231:$Y$247</definedName>
    <definedName name="_EJE3" localSheetId="3">[2]INICIO!$Y$231:$Y$247</definedName>
    <definedName name="_EJE3" localSheetId="4">[2]INICIO!$Y$231:$Y$247</definedName>
    <definedName name="_EJE3" localSheetId="5">[2]INICIO!$Y$231:$Y$247</definedName>
    <definedName name="_EJE3" localSheetId="6">[2]INICIO!$Y$231:$Y$247</definedName>
    <definedName name="_EJE3" localSheetId="7">[2]INICIO!$Y$231:$Y$247</definedName>
    <definedName name="_EJE3" localSheetId="8">[2]INICIO!$Y$231:$Y$247</definedName>
    <definedName name="_EJE3" localSheetId="9">[2]INICIO!$Y$231:$Y$247</definedName>
    <definedName name="_EJE3" localSheetId="1">[1]INICIO!$Y$231:$Y$247</definedName>
    <definedName name="_EJE3" localSheetId="2">[1]INICIO!$Y$231:$Y$247</definedName>
    <definedName name="_EJE3" localSheetId="28">[2]INICIO!$Y$231:$Y$247</definedName>
    <definedName name="_EJE3" localSheetId="30">[1]INICIO!$Y$231:$Y$247</definedName>
    <definedName name="_EJE3" localSheetId="29">[1]INICIO!$Y$231:$Y$247</definedName>
    <definedName name="_EJE3" localSheetId="31">[1]INICIO!$Y$231:$Y$247</definedName>
    <definedName name="_EJE3" localSheetId="32">[1]INICIO!$Y$231:$Y$247</definedName>
    <definedName name="_EJE3" localSheetId="33">[1]INICIO!$Y$231:$Y$247</definedName>
    <definedName name="_EJE3" localSheetId="34">[1]INICIO!$Y$231:$Y$247</definedName>
    <definedName name="_EJE3" localSheetId="35">[1]INICIO!$Y$231:$Y$247</definedName>
    <definedName name="_EJE3" localSheetId="36">[2]INICIO!$Y$231:$Y$247</definedName>
    <definedName name="_EJE3" localSheetId="37">[1]INICIO!$Y$231:$Y$247</definedName>
    <definedName name="_EJE3" localSheetId="38">[1]INICIO!$Y$231:$Y$247</definedName>
    <definedName name="_EJE3" localSheetId="39">[1]INICIO!$Y$231:$Y$247</definedName>
    <definedName name="_EJE3" localSheetId="40">[1]INICIO!$Y$231:$Y$247</definedName>
    <definedName name="_EJE3" localSheetId="41">[1]INICIO!$Y$231:$Y$247</definedName>
    <definedName name="_EJE3" localSheetId="42">[1]INICIO!$Y$231:$Y$247</definedName>
    <definedName name="_EJE3" localSheetId="43">[1]INICIO!$Y$231:$Y$247</definedName>
    <definedName name="_EJE3" localSheetId="44">[1]INICIO!$Y$231:$Y$247</definedName>
    <definedName name="_EJE3" localSheetId="45">[1]INICIO!$Y$231:$Y$247</definedName>
    <definedName name="_EJE3" localSheetId="46">[1]INICIO!$Y$231:$Y$247</definedName>
    <definedName name="_EJE3" localSheetId="47">[1]INICIO!$Y$231:$Y$247</definedName>
    <definedName name="_EJE3" localSheetId="48">[1]INICIO!$Y$231:$Y$247</definedName>
    <definedName name="_EJE3" localSheetId="49">[1]INICIO!$Y$231:$Y$247</definedName>
    <definedName name="_EJE3" localSheetId="50">[1]INICIO!$Y$231:$Y$247</definedName>
    <definedName name="_EJE3" localSheetId="51">[1]INICIO!$Y$231:$Y$247</definedName>
    <definedName name="_EJE3" localSheetId="52">[1]INICIO!$Y$231:$Y$247</definedName>
    <definedName name="_EJE3" localSheetId="53">[1]INICIO!$Y$231:$Y$247</definedName>
    <definedName name="_EJE3" localSheetId="54">[1]INICIO!$Y$231:$Y$247</definedName>
    <definedName name="_EJE3" localSheetId="55">[1]INICIO!$Y$231:$Y$247</definedName>
    <definedName name="_EJE3" localSheetId="64">[1]INICIO!$Y$231:$Y$247</definedName>
    <definedName name="_EJE3" localSheetId="65">[1]INICIO!$Y$231:$Y$247</definedName>
    <definedName name="_EJE3" localSheetId="66">[1]INICIO!$Y$231:$Y$247</definedName>
    <definedName name="_EJE3" localSheetId="67">[1]INICIO!$Y$231:$Y$247</definedName>
    <definedName name="_EJE3" localSheetId="68">[1]INICIO!$Y$231:$Y$247</definedName>
    <definedName name="_EJE3" localSheetId="69">[1]INICIO!$Y$231:$Y$247</definedName>
    <definedName name="_EJE3" localSheetId="70">[1]INICIO!$Y$231:$Y$247</definedName>
    <definedName name="_EJE3" localSheetId="71">[1]INICIO!$Y$231:$Y$247</definedName>
    <definedName name="_EJE3" localSheetId="56">[1]INICIO!$Y$231:$Y$247</definedName>
    <definedName name="_EJE3" localSheetId="57">[1]INICIO!$Y$231:$Y$247</definedName>
    <definedName name="_EJE3" localSheetId="58">[1]INICIO!$Y$231:$Y$247</definedName>
    <definedName name="_EJE3" localSheetId="59">[1]INICIO!$Y$231:$Y$247</definedName>
    <definedName name="_EJE3" localSheetId="60">[1]INICIO!$Y$231:$Y$247</definedName>
    <definedName name="_EJE3" localSheetId="61">[1]INICIO!$Y$231:$Y$247</definedName>
    <definedName name="_EJE3" localSheetId="62">[1]INICIO!$Y$231:$Y$247</definedName>
    <definedName name="_EJE3" localSheetId="63">[1]INICIO!$Y$231:$Y$247</definedName>
    <definedName name="_EJE3" localSheetId="72">[1]INICIO!$Y$231:$Y$247</definedName>
    <definedName name="_EJE3" localSheetId="73">[1]INICIO!$Y$231:$Y$247</definedName>
    <definedName name="_EJE3" localSheetId="74">[1]INICIO!$Y$231:$Y$247</definedName>
    <definedName name="_EJE3" localSheetId="83">[1]INICIO!$Y$231:$Y$247</definedName>
    <definedName name="_EJE3" localSheetId="82">[1]INICIO!$Y$231:$Y$247</definedName>
    <definedName name="_EJE3" localSheetId="81">[1]INICIO!$Y$231:$Y$247</definedName>
    <definedName name="_EJE3" localSheetId="80">[1]INICIO!$Y$231:$Y$247</definedName>
    <definedName name="_EJE3" localSheetId="79">[1]INICIO!$Y$231:$Y$247</definedName>
    <definedName name="_EJE3" localSheetId="78">[1]INICIO!$Y$231:$Y$247</definedName>
    <definedName name="_EJE3" localSheetId="75">[1]INICIO!$Y$231:$Y$247</definedName>
    <definedName name="_EJE3" localSheetId="76">[1]INICIO!$Y$231:$Y$247</definedName>
    <definedName name="_EJE3" localSheetId="77">[1]INICIO!$Y$231:$Y$247</definedName>
    <definedName name="_EJE3" localSheetId="84">[1]INICIO!$Y$231:$Y$247</definedName>
    <definedName name="_EJE3" localSheetId="85">[1]INICIO!$Y$231:$Y$247</definedName>
    <definedName name="_EJE3" localSheetId="86">[1]INICIO!$Y$231:$Y$247</definedName>
    <definedName name="_EJE3" localSheetId="87">[1]INICIO!$Y$231:$Y$247</definedName>
    <definedName name="_EJE3" localSheetId="88">[1]INICIO!$Y$231:$Y$247</definedName>
    <definedName name="_EJE3" localSheetId="89">[1]INICIO!$Y$231:$Y$247</definedName>
    <definedName name="_EJE3" localSheetId="90">[1]INICIO!$Y$231:$Y$247</definedName>
    <definedName name="_EJE3" localSheetId="91">[3]INICIO!$Y$231:$Y$247</definedName>
    <definedName name="_EJE3" localSheetId="92">[1]INICIO!$Y$231:$Y$247</definedName>
    <definedName name="_EJE3" localSheetId="93">[1]INICIO!$Y$231:$Y$247</definedName>
    <definedName name="_EJE3" localSheetId="95">[1]INICIO!$Y$231:$Y$247</definedName>
    <definedName name="_EJE3" localSheetId="96">[1]INICIO!$Y$231:$Y$247</definedName>
    <definedName name="_EJE3" localSheetId="97">[1]INICIO!$Y$231:$Y$247</definedName>
    <definedName name="_EJE3" localSheetId="94">[1]INICIO!$Y$231:$Y$247</definedName>
    <definedName name="_EJE3">[4]INICIO!$Y$231:$Y$247</definedName>
    <definedName name="_EJE4" localSheetId="10">[1]INICIO!$Y$249:$Y$272</definedName>
    <definedName name="_EJE4" localSheetId="11">[1]INICIO!$Y$249:$Y$272</definedName>
    <definedName name="_EJE4" localSheetId="3">[2]INICIO!$Y$249:$Y$272</definedName>
    <definedName name="_EJE4" localSheetId="4">[2]INICIO!$Y$249:$Y$272</definedName>
    <definedName name="_EJE4" localSheetId="5">[2]INICIO!$Y$249:$Y$272</definedName>
    <definedName name="_EJE4" localSheetId="6">[2]INICIO!$Y$249:$Y$272</definedName>
    <definedName name="_EJE4" localSheetId="7">[2]INICIO!$Y$249:$Y$272</definedName>
    <definedName name="_EJE4" localSheetId="8">[2]INICIO!$Y$249:$Y$272</definedName>
    <definedName name="_EJE4" localSheetId="9">[2]INICIO!$Y$249:$Y$272</definedName>
    <definedName name="_EJE4" localSheetId="1">[1]INICIO!$Y$249:$Y$272</definedName>
    <definedName name="_EJE4" localSheetId="2">[1]INICIO!$Y$249:$Y$272</definedName>
    <definedName name="_EJE4" localSheetId="28">[2]INICIO!$Y$249:$Y$272</definedName>
    <definedName name="_EJE4" localSheetId="30">[1]INICIO!$Y$249:$Y$272</definedName>
    <definedName name="_EJE4" localSheetId="29">[1]INICIO!$Y$249:$Y$272</definedName>
    <definedName name="_EJE4" localSheetId="31">[1]INICIO!$Y$249:$Y$272</definedName>
    <definedName name="_EJE4" localSheetId="32">[1]INICIO!$Y$249:$Y$272</definedName>
    <definedName name="_EJE4" localSheetId="33">[1]INICIO!$Y$249:$Y$272</definedName>
    <definedName name="_EJE4" localSheetId="34">[1]INICIO!$Y$249:$Y$272</definedName>
    <definedName name="_EJE4" localSheetId="35">[1]INICIO!$Y$249:$Y$272</definedName>
    <definedName name="_EJE4" localSheetId="36">[2]INICIO!$Y$249:$Y$272</definedName>
    <definedName name="_EJE4" localSheetId="37">[1]INICIO!$Y$249:$Y$272</definedName>
    <definedName name="_EJE4" localSheetId="38">[1]INICIO!$Y$249:$Y$272</definedName>
    <definedName name="_EJE4" localSheetId="39">[1]INICIO!$Y$249:$Y$272</definedName>
    <definedName name="_EJE4" localSheetId="40">[1]INICIO!$Y$249:$Y$272</definedName>
    <definedName name="_EJE4" localSheetId="41">[1]INICIO!$Y$249:$Y$272</definedName>
    <definedName name="_EJE4" localSheetId="42">[1]INICIO!$Y$249:$Y$272</definedName>
    <definedName name="_EJE4" localSheetId="43">[1]INICIO!$Y$249:$Y$272</definedName>
    <definedName name="_EJE4" localSheetId="44">[1]INICIO!$Y$249:$Y$272</definedName>
    <definedName name="_EJE4" localSheetId="45">[1]INICIO!$Y$249:$Y$272</definedName>
    <definedName name="_EJE4" localSheetId="46">[1]INICIO!$Y$249:$Y$272</definedName>
    <definedName name="_EJE4" localSheetId="47">[1]INICIO!$Y$249:$Y$272</definedName>
    <definedName name="_EJE4" localSheetId="48">[1]INICIO!$Y$249:$Y$272</definedName>
    <definedName name="_EJE4" localSheetId="49">[1]INICIO!$Y$249:$Y$272</definedName>
    <definedName name="_EJE4" localSheetId="50">[1]INICIO!$Y$249:$Y$272</definedName>
    <definedName name="_EJE4" localSheetId="51">[1]INICIO!$Y$249:$Y$272</definedName>
    <definedName name="_EJE4" localSheetId="52">[1]INICIO!$Y$249:$Y$272</definedName>
    <definedName name="_EJE4" localSheetId="53">[1]INICIO!$Y$249:$Y$272</definedName>
    <definedName name="_EJE4" localSheetId="54">[1]INICIO!$Y$249:$Y$272</definedName>
    <definedName name="_EJE4" localSheetId="55">[1]INICIO!$Y$249:$Y$272</definedName>
    <definedName name="_EJE4" localSheetId="64">[1]INICIO!$Y$249:$Y$272</definedName>
    <definedName name="_EJE4" localSheetId="65">[1]INICIO!$Y$249:$Y$272</definedName>
    <definedName name="_EJE4" localSheetId="66">[1]INICIO!$Y$249:$Y$272</definedName>
    <definedName name="_EJE4" localSheetId="67">[1]INICIO!$Y$249:$Y$272</definedName>
    <definedName name="_EJE4" localSheetId="68">[1]INICIO!$Y$249:$Y$272</definedName>
    <definedName name="_EJE4" localSheetId="69">[1]INICIO!$Y$249:$Y$272</definedName>
    <definedName name="_EJE4" localSheetId="70">[1]INICIO!$Y$249:$Y$272</definedName>
    <definedName name="_EJE4" localSheetId="71">[1]INICIO!$Y$249:$Y$272</definedName>
    <definedName name="_EJE4" localSheetId="56">[1]INICIO!$Y$249:$Y$272</definedName>
    <definedName name="_EJE4" localSheetId="57">[1]INICIO!$Y$249:$Y$272</definedName>
    <definedName name="_EJE4" localSheetId="58">[1]INICIO!$Y$249:$Y$272</definedName>
    <definedName name="_EJE4" localSheetId="59">[1]INICIO!$Y$249:$Y$272</definedName>
    <definedName name="_EJE4" localSheetId="60">[1]INICIO!$Y$249:$Y$272</definedName>
    <definedName name="_EJE4" localSheetId="61">[1]INICIO!$Y$249:$Y$272</definedName>
    <definedName name="_EJE4" localSheetId="62">[1]INICIO!$Y$249:$Y$272</definedName>
    <definedName name="_EJE4" localSheetId="63">[1]INICIO!$Y$249:$Y$272</definedName>
    <definedName name="_EJE4" localSheetId="72">[1]INICIO!$Y$249:$Y$272</definedName>
    <definedName name="_EJE4" localSheetId="73">[1]INICIO!$Y$249:$Y$272</definedName>
    <definedName name="_EJE4" localSheetId="74">[1]INICIO!$Y$249:$Y$272</definedName>
    <definedName name="_EJE4" localSheetId="83">[1]INICIO!$Y$249:$Y$272</definedName>
    <definedName name="_EJE4" localSheetId="82">[1]INICIO!$Y$249:$Y$272</definedName>
    <definedName name="_EJE4" localSheetId="81">[1]INICIO!$Y$249:$Y$272</definedName>
    <definedName name="_EJE4" localSheetId="80">[1]INICIO!$Y$249:$Y$272</definedName>
    <definedName name="_EJE4" localSheetId="79">[1]INICIO!$Y$249:$Y$272</definedName>
    <definedName name="_EJE4" localSheetId="78">[1]INICIO!$Y$249:$Y$272</definedName>
    <definedName name="_EJE4" localSheetId="75">[1]INICIO!$Y$249:$Y$272</definedName>
    <definedName name="_EJE4" localSheetId="76">[1]INICIO!$Y$249:$Y$272</definedName>
    <definedName name="_EJE4" localSheetId="77">[1]INICIO!$Y$249:$Y$272</definedName>
    <definedName name="_EJE4" localSheetId="84">[1]INICIO!$Y$249:$Y$272</definedName>
    <definedName name="_EJE4" localSheetId="85">[1]INICIO!$Y$249:$Y$272</definedName>
    <definedName name="_EJE4" localSheetId="86">[1]INICIO!$Y$249:$Y$272</definedName>
    <definedName name="_EJE4" localSheetId="87">[1]INICIO!$Y$249:$Y$272</definedName>
    <definedName name="_EJE4" localSheetId="88">[1]INICIO!$Y$249:$Y$272</definedName>
    <definedName name="_EJE4" localSheetId="89">[1]INICIO!$Y$249:$Y$272</definedName>
    <definedName name="_EJE4" localSheetId="90">[1]INICIO!$Y$249:$Y$272</definedName>
    <definedName name="_EJE4" localSheetId="91">[3]INICIO!$Y$249:$Y$272</definedName>
    <definedName name="_EJE4" localSheetId="92">[1]INICIO!$Y$249:$Y$272</definedName>
    <definedName name="_EJE4" localSheetId="93">[1]INICIO!$Y$249:$Y$272</definedName>
    <definedName name="_EJE4" localSheetId="95">[1]INICIO!$Y$249:$Y$272</definedName>
    <definedName name="_EJE4" localSheetId="96">[1]INICIO!$Y$249:$Y$272</definedName>
    <definedName name="_EJE4" localSheetId="97">[1]INICIO!$Y$249:$Y$272</definedName>
    <definedName name="_EJE4" localSheetId="94">[1]INICIO!$Y$249:$Y$272</definedName>
    <definedName name="_EJE4">[4]INICIO!$Y$249:$Y$272</definedName>
    <definedName name="_EJE5" localSheetId="10">[1]INICIO!$Y$274:$Y$287</definedName>
    <definedName name="_EJE5" localSheetId="11">[1]INICIO!$Y$274:$Y$287</definedName>
    <definedName name="_EJE5" localSheetId="3">[2]INICIO!$Y$274:$Y$287</definedName>
    <definedName name="_EJE5" localSheetId="4">[2]INICIO!$Y$274:$Y$287</definedName>
    <definedName name="_EJE5" localSheetId="5">[2]INICIO!$Y$274:$Y$287</definedName>
    <definedName name="_EJE5" localSheetId="6">[2]INICIO!$Y$274:$Y$287</definedName>
    <definedName name="_EJE5" localSheetId="7">[2]INICIO!$Y$274:$Y$287</definedName>
    <definedName name="_EJE5" localSheetId="8">[2]INICIO!$Y$274:$Y$287</definedName>
    <definedName name="_EJE5" localSheetId="9">[2]INICIO!$Y$274:$Y$287</definedName>
    <definedName name="_EJE5" localSheetId="1">[1]INICIO!$Y$274:$Y$287</definedName>
    <definedName name="_EJE5" localSheetId="2">[1]INICIO!$Y$274:$Y$287</definedName>
    <definedName name="_EJE5" localSheetId="28">[2]INICIO!$Y$274:$Y$287</definedName>
    <definedName name="_EJE5" localSheetId="30">[1]INICIO!$Y$274:$Y$287</definedName>
    <definedName name="_EJE5" localSheetId="29">[1]INICIO!$Y$274:$Y$287</definedName>
    <definedName name="_EJE5" localSheetId="31">[1]INICIO!$Y$274:$Y$287</definedName>
    <definedName name="_EJE5" localSheetId="32">[1]INICIO!$Y$274:$Y$287</definedName>
    <definedName name="_EJE5" localSheetId="33">[1]INICIO!$Y$274:$Y$287</definedName>
    <definedName name="_EJE5" localSheetId="34">[1]INICIO!$Y$274:$Y$287</definedName>
    <definedName name="_EJE5" localSheetId="35">[1]INICIO!$Y$274:$Y$287</definedName>
    <definedName name="_EJE5" localSheetId="36">[2]INICIO!$Y$274:$Y$287</definedName>
    <definedName name="_EJE5" localSheetId="37">[1]INICIO!$Y$274:$Y$287</definedName>
    <definedName name="_EJE5" localSheetId="38">[1]INICIO!$Y$274:$Y$287</definedName>
    <definedName name="_EJE5" localSheetId="39">[1]INICIO!$Y$274:$Y$287</definedName>
    <definedName name="_EJE5" localSheetId="40">[1]INICIO!$Y$274:$Y$287</definedName>
    <definedName name="_EJE5" localSheetId="41">[1]INICIO!$Y$274:$Y$287</definedName>
    <definedName name="_EJE5" localSheetId="42">[1]INICIO!$Y$274:$Y$287</definedName>
    <definedName name="_EJE5" localSheetId="43">[1]INICIO!$Y$274:$Y$287</definedName>
    <definedName name="_EJE5" localSheetId="44">[1]INICIO!$Y$274:$Y$287</definedName>
    <definedName name="_EJE5" localSheetId="45">[1]INICIO!$Y$274:$Y$287</definedName>
    <definedName name="_EJE5" localSheetId="46">[1]INICIO!$Y$274:$Y$287</definedName>
    <definedName name="_EJE5" localSheetId="47">[1]INICIO!$Y$274:$Y$287</definedName>
    <definedName name="_EJE5" localSheetId="48">[1]INICIO!$Y$274:$Y$287</definedName>
    <definedName name="_EJE5" localSheetId="49">[1]INICIO!$Y$274:$Y$287</definedName>
    <definedName name="_EJE5" localSheetId="50">[1]INICIO!$Y$274:$Y$287</definedName>
    <definedName name="_EJE5" localSheetId="51">[1]INICIO!$Y$274:$Y$287</definedName>
    <definedName name="_EJE5" localSheetId="52">[1]INICIO!$Y$274:$Y$287</definedName>
    <definedName name="_EJE5" localSheetId="53">[1]INICIO!$Y$274:$Y$287</definedName>
    <definedName name="_EJE5" localSheetId="54">[1]INICIO!$Y$274:$Y$287</definedName>
    <definedName name="_EJE5" localSheetId="55">[1]INICIO!$Y$274:$Y$287</definedName>
    <definedName name="_EJE5" localSheetId="64">[1]INICIO!$Y$274:$Y$287</definedName>
    <definedName name="_EJE5" localSheetId="65">[1]INICIO!$Y$274:$Y$287</definedName>
    <definedName name="_EJE5" localSheetId="66">[1]INICIO!$Y$274:$Y$287</definedName>
    <definedName name="_EJE5" localSheetId="67">[1]INICIO!$Y$274:$Y$287</definedName>
    <definedName name="_EJE5" localSheetId="68">[1]INICIO!$Y$274:$Y$287</definedName>
    <definedName name="_EJE5" localSheetId="69">[1]INICIO!$Y$274:$Y$287</definedName>
    <definedName name="_EJE5" localSheetId="70">[1]INICIO!$Y$274:$Y$287</definedName>
    <definedName name="_EJE5" localSheetId="71">[1]INICIO!$Y$274:$Y$287</definedName>
    <definedName name="_EJE5" localSheetId="56">[1]INICIO!$Y$274:$Y$287</definedName>
    <definedName name="_EJE5" localSheetId="57">[1]INICIO!$Y$274:$Y$287</definedName>
    <definedName name="_EJE5" localSheetId="58">[1]INICIO!$Y$274:$Y$287</definedName>
    <definedName name="_EJE5" localSheetId="59">[1]INICIO!$Y$274:$Y$287</definedName>
    <definedName name="_EJE5" localSheetId="60">[1]INICIO!$Y$274:$Y$287</definedName>
    <definedName name="_EJE5" localSheetId="61">[1]INICIO!$Y$274:$Y$287</definedName>
    <definedName name="_EJE5" localSheetId="62">[1]INICIO!$Y$274:$Y$287</definedName>
    <definedName name="_EJE5" localSheetId="63">[1]INICIO!$Y$274:$Y$287</definedName>
    <definedName name="_EJE5" localSheetId="72">[1]INICIO!$Y$274:$Y$287</definedName>
    <definedName name="_EJE5" localSheetId="73">[1]INICIO!$Y$274:$Y$287</definedName>
    <definedName name="_EJE5" localSheetId="74">[1]INICIO!$Y$274:$Y$287</definedName>
    <definedName name="_EJE5" localSheetId="83">[1]INICIO!$Y$274:$Y$287</definedName>
    <definedName name="_EJE5" localSheetId="82">[1]INICIO!$Y$274:$Y$287</definedName>
    <definedName name="_EJE5" localSheetId="81">[1]INICIO!$Y$274:$Y$287</definedName>
    <definedName name="_EJE5" localSheetId="80">[1]INICIO!$Y$274:$Y$287</definedName>
    <definedName name="_EJE5" localSheetId="79">[1]INICIO!$Y$274:$Y$287</definedName>
    <definedName name="_EJE5" localSheetId="78">[1]INICIO!$Y$274:$Y$287</definedName>
    <definedName name="_EJE5" localSheetId="75">[1]INICIO!$Y$274:$Y$287</definedName>
    <definedName name="_EJE5" localSheetId="76">[1]INICIO!$Y$274:$Y$287</definedName>
    <definedName name="_EJE5" localSheetId="77">[1]INICIO!$Y$274:$Y$287</definedName>
    <definedName name="_EJE5" localSheetId="84">[1]INICIO!$Y$274:$Y$287</definedName>
    <definedName name="_EJE5" localSheetId="85">[1]INICIO!$Y$274:$Y$287</definedName>
    <definedName name="_EJE5" localSheetId="86">[1]INICIO!$Y$274:$Y$287</definedName>
    <definedName name="_EJE5" localSheetId="87">[1]INICIO!$Y$274:$Y$287</definedName>
    <definedName name="_EJE5" localSheetId="88">[1]INICIO!$Y$274:$Y$287</definedName>
    <definedName name="_EJE5" localSheetId="89">[1]INICIO!$Y$274:$Y$287</definedName>
    <definedName name="_EJE5" localSheetId="90">[1]INICIO!$Y$274:$Y$287</definedName>
    <definedName name="_EJE5" localSheetId="91">[3]INICIO!$Y$274:$Y$287</definedName>
    <definedName name="_EJE5" localSheetId="92">[1]INICIO!$Y$274:$Y$287</definedName>
    <definedName name="_EJE5" localSheetId="93">[1]INICIO!$Y$274:$Y$287</definedName>
    <definedName name="_EJE5" localSheetId="95">[1]INICIO!$Y$274:$Y$287</definedName>
    <definedName name="_EJE5" localSheetId="96">[1]INICIO!$Y$274:$Y$287</definedName>
    <definedName name="_EJE5" localSheetId="97">[1]INICIO!$Y$274:$Y$287</definedName>
    <definedName name="_EJE5" localSheetId="94">[1]INICIO!$Y$274:$Y$287</definedName>
    <definedName name="_EJE5">[4]INICIO!$Y$274:$Y$287</definedName>
    <definedName name="_EJE6" localSheetId="10">[1]INICIO!$Y$289:$Y$314</definedName>
    <definedName name="_EJE6" localSheetId="11">[1]INICIO!$Y$289:$Y$314</definedName>
    <definedName name="_EJE6" localSheetId="3">[2]INICIO!$Y$289:$Y$314</definedName>
    <definedName name="_EJE6" localSheetId="4">[2]INICIO!$Y$289:$Y$314</definedName>
    <definedName name="_EJE6" localSheetId="5">[2]INICIO!$Y$289:$Y$314</definedName>
    <definedName name="_EJE6" localSheetId="6">[2]INICIO!$Y$289:$Y$314</definedName>
    <definedName name="_EJE6" localSheetId="7">[2]INICIO!$Y$289:$Y$314</definedName>
    <definedName name="_EJE6" localSheetId="8">[2]INICIO!$Y$289:$Y$314</definedName>
    <definedName name="_EJE6" localSheetId="9">[2]INICIO!$Y$289:$Y$314</definedName>
    <definedName name="_EJE6" localSheetId="1">[1]INICIO!$Y$289:$Y$314</definedName>
    <definedName name="_EJE6" localSheetId="2">[1]INICIO!$Y$289:$Y$314</definedName>
    <definedName name="_EJE6" localSheetId="28">[2]INICIO!$Y$289:$Y$314</definedName>
    <definedName name="_EJE6" localSheetId="30">[1]INICIO!$Y$289:$Y$314</definedName>
    <definedName name="_EJE6" localSheetId="29">[1]INICIO!$Y$289:$Y$314</definedName>
    <definedName name="_EJE6" localSheetId="31">[1]INICIO!$Y$289:$Y$314</definedName>
    <definedName name="_EJE6" localSheetId="32">[1]INICIO!$Y$289:$Y$314</definedName>
    <definedName name="_EJE6" localSheetId="33">[1]INICIO!$Y$289:$Y$314</definedName>
    <definedName name="_EJE6" localSheetId="34">[1]INICIO!$Y$289:$Y$314</definedName>
    <definedName name="_EJE6" localSheetId="35">[1]INICIO!$Y$289:$Y$314</definedName>
    <definedName name="_EJE6" localSheetId="36">[2]INICIO!$Y$289:$Y$314</definedName>
    <definedName name="_EJE6" localSheetId="37">[1]INICIO!$Y$289:$Y$314</definedName>
    <definedName name="_EJE6" localSheetId="38">[1]INICIO!$Y$289:$Y$314</definedName>
    <definedName name="_EJE6" localSheetId="39">[1]INICIO!$Y$289:$Y$314</definedName>
    <definedName name="_EJE6" localSheetId="40">[1]INICIO!$Y$289:$Y$314</definedName>
    <definedName name="_EJE6" localSheetId="41">[1]INICIO!$Y$289:$Y$314</definedName>
    <definedName name="_EJE6" localSheetId="42">[1]INICIO!$Y$289:$Y$314</definedName>
    <definedName name="_EJE6" localSheetId="43">[1]INICIO!$Y$289:$Y$314</definedName>
    <definedName name="_EJE6" localSheetId="44">[1]INICIO!$Y$289:$Y$314</definedName>
    <definedName name="_EJE6" localSheetId="45">[1]INICIO!$Y$289:$Y$314</definedName>
    <definedName name="_EJE6" localSheetId="46">[1]INICIO!$Y$289:$Y$314</definedName>
    <definedName name="_EJE6" localSheetId="47">[1]INICIO!$Y$289:$Y$314</definedName>
    <definedName name="_EJE6" localSheetId="48">[1]INICIO!$Y$289:$Y$314</definedName>
    <definedName name="_EJE6" localSheetId="49">[1]INICIO!$Y$289:$Y$314</definedName>
    <definedName name="_EJE6" localSheetId="50">[1]INICIO!$Y$289:$Y$314</definedName>
    <definedName name="_EJE6" localSheetId="51">[1]INICIO!$Y$289:$Y$314</definedName>
    <definedName name="_EJE6" localSheetId="52">[1]INICIO!$Y$289:$Y$314</definedName>
    <definedName name="_EJE6" localSheetId="53">[1]INICIO!$Y$289:$Y$314</definedName>
    <definedName name="_EJE6" localSheetId="54">[1]INICIO!$Y$289:$Y$314</definedName>
    <definedName name="_EJE6" localSheetId="55">[1]INICIO!$Y$289:$Y$314</definedName>
    <definedName name="_EJE6" localSheetId="64">[1]INICIO!$Y$289:$Y$314</definedName>
    <definedName name="_EJE6" localSheetId="65">[1]INICIO!$Y$289:$Y$314</definedName>
    <definedName name="_EJE6" localSheetId="66">[1]INICIO!$Y$289:$Y$314</definedName>
    <definedName name="_EJE6" localSheetId="67">[1]INICIO!$Y$289:$Y$314</definedName>
    <definedName name="_EJE6" localSheetId="68">[1]INICIO!$Y$289:$Y$314</definedName>
    <definedName name="_EJE6" localSheetId="69">[1]INICIO!$Y$289:$Y$314</definedName>
    <definedName name="_EJE6" localSheetId="70">[1]INICIO!$Y$289:$Y$314</definedName>
    <definedName name="_EJE6" localSheetId="71">[1]INICIO!$Y$289:$Y$314</definedName>
    <definedName name="_EJE6" localSheetId="56">[1]INICIO!$Y$289:$Y$314</definedName>
    <definedName name="_EJE6" localSheetId="57">[1]INICIO!$Y$289:$Y$314</definedName>
    <definedName name="_EJE6" localSheetId="58">[1]INICIO!$Y$289:$Y$314</definedName>
    <definedName name="_EJE6" localSheetId="59">[1]INICIO!$Y$289:$Y$314</definedName>
    <definedName name="_EJE6" localSheetId="60">[1]INICIO!$Y$289:$Y$314</definedName>
    <definedName name="_EJE6" localSheetId="61">[1]INICIO!$Y$289:$Y$314</definedName>
    <definedName name="_EJE6" localSheetId="62">[1]INICIO!$Y$289:$Y$314</definedName>
    <definedName name="_EJE6" localSheetId="63">[1]INICIO!$Y$289:$Y$314</definedName>
    <definedName name="_EJE6" localSheetId="72">[1]INICIO!$Y$289:$Y$314</definedName>
    <definedName name="_EJE6" localSheetId="73">[1]INICIO!$Y$289:$Y$314</definedName>
    <definedName name="_EJE6" localSheetId="74">[1]INICIO!$Y$289:$Y$314</definedName>
    <definedName name="_EJE6" localSheetId="83">[1]INICIO!$Y$289:$Y$314</definedName>
    <definedName name="_EJE6" localSheetId="82">[1]INICIO!$Y$289:$Y$314</definedName>
    <definedName name="_EJE6" localSheetId="81">[1]INICIO!$Y$289:$Y$314</definedName>
    <definedName name="_EJE6" localSheetId="80">[1]INICIO!$Y$289:$Y$314</definedName>
    <definedName name="_EJE6" localSheetId="79">[1]INICIO!$Y$289:$Y$314</definedName>
    <definedName name="_EJE6" localSheetId="78">[1]INICIO!$Y$289:$Y$314</definedName>
    <definedName name="_EJE6" localSheetId="75">[1]INICIO!$Y$289:$Y$314</definedName>
    <definedName name="_EJE6" localSheetId="76">[1]INICIO!$Y$289:$Y$314</definedName>
    <definedName name="_EJE6" localSheetId="77">[1]INICIO!$Y$289:$Y$314</definedName>
    <definedName name="_EJE6" localSheetId="84">[1]INICIO!$Y$289:$Y$314</definedName>
    <definedName name="_EJE6" localSheetId="85">[1]INICIO!$Y$289:$Y$314</definedName>
    <definedName name="_EJE6" localSheetId="86">[1]INICIO!$Y$289:$Y$314</definedName>
    <definedName name="_EJE6" localSheetId="87">[1]INICIO!$Y$289:$Y$314</definedName>
    <definedName name="_EJE6" localSheetId="88">[1]INICIO!$Y$289:$Y$314</definedName>
    <definedName name="_EJE6" localSheetId="89">[1]INICIO!$Y$289:$Y$314</definedName>
    <definedName name="_EJE6" localSheetId="90">[1]INICIO!$Y$289:$Y$314</definedName>
    <definedName name="_EJE6" localSheetId="91">[3]INICIO!$Y$289:$Y$314</definedName>
    <definedName name="_EJE6" localSheetId="92">[1]INICIO!$Y$289:$Y$314</definedName>
    <definedName name="_EJE6" localSheetId="93">[1]INICIO!$Y$289:$Y$314</definedName>
    <definedName name="_EJE6" localSheetId="95">[1]INICIO!$Y$289:$Y$314</definedName>
    <definedName name="_EJE6" localSheetId="96">[1]INICIO!$Y$289:$Y$314</definedName>
    <definedName name="_EJE6" localSheetId="97">[1]INICIO!$Y$289:$Y$314</definedName>
    <definedName name="_EJE6" localSheetId="94">[1]INICIO!$Y$289:$Y$314</definedName>
    <definedName name="_EJE6">[4]INICIO!$Y$289:$Y$314</definedName>
    <definedName name="_EJE7" localSheetId="10">[1]INICIO!$Y$316:$Y$356</definedName>
    <definedName name="_EJE7" localSheetId="11">[1]INICIO!$Y$316:$Y$356</definedName>
    <definedName name="_EJE7" localSheetId="3">[2]INICIO!$Y$316:$Y$356</definedName>
    <definedName name="_EJE7" localSheetId="4">[2]INICIO!$Y$316:$Y$356</definedName>
    <definedName name="_EJE7" localSheetId="5">[2]INICIO!$Y$316:$Y$356</definedName>
    <definedName name="_EJE7" localSheetId="6">[2]INICIO!$Y$316:$Y$356</definedName>
    <definedName name="_EJE7" localSheetId="7">[2]INICIO!$Y$316:$Y$356</definedName>
    <definedName name="_EJE7" localSheetId="8">[2]INICIO!$Y$316:$Y$356</definedName>
    <definedName name="_EJE7" localSheetId="9">[2]INICIO!$Y$316:$Y$356</definedName>
    <definedName name="_EJE7" localSheetId="1">[1]INICIO!$Y$316:$Y$356</definedName>
    <definedName name="_EJE7" localSheetId="2">[1]INICIO!$Y$316:$Y$356</definedName>
    <definedName name="_EJE7" localSheetId="28">[2]INICIO!$Y$316:$Y$356</definedName>
    <definedName name="_EJE7" localSheetId="30">[1]INICIO!$Y$316:$Y$356</definedName>
    <definedName name="_EJE7" localSheetId="29">[1]INICIO!$Y$316:$Y$356</definedName>
    <definedName name="_EJE7" localSheetId="31">[1]INICIO!$Y$316:$Y$356</definedName>
    <definedName name="_EJE7" localSheetId="32">[1]INICIO!$Y$316:$Y$356</definedName>
    <definedName name="_EJE7" localSheetId="33">[1]INICIO!$Y$316:$Y$356</definedName>
    <definedName name="_EJE7" localSheetId="34">[1]INICIO!$Y$316:$Y$356</definedName>
    <definedName name="_EJE7" localSheetId="35">[1]INICIO!$Y$316:$Y$356</definedName>
    <definedName name="_EJE7" localSheetId="36">[2]INICIO!$Y$316:$Y$356</definedName>
    <definedName name="_EJE7" localSheetId="37">[1]INICIO!$Y$316:$Y$356</definedName>
    <definedName name="_EJE7" localSheetId="38">[1]INICIO!$Y$316:$Y$356</definedName>
    <definedName name="_EJE7" localSheetId="39">[1]INICIO!$Y$316:$Y$356</definedName>
    <definedName name="_EJE7" localSheetId="40">[1]INICIO!$Y$316:$Y$356</definedName>
    <definedName name="_EJE7" localSheetId="41">[1]INICIO!$Y$316:$Y$356</definedName>
    <definedName name="_EJE7" localSheetId="42">[1]INICIO!$Y$316:$Y$356</definedName>
    <definedName name="_EJE7" localSheetId="43">[1]INICIO!$Y$316:$Y$356</definedName>
    <definedName name="_EJE7" localSheetId="44">[1]INICIO!$Y$316:$Y$356</definedName>
    <definedName name="_EJE7" localSheetId="45">[1]INICIO!$Y$316:$Y$356</definedName>
    <definedName name="_EJE7" localSheetId="46">[1]INICIO!$Y$316:$Y$356</definedName>
    <definedName name="_EJE7" localSheetId="47">[1]INICIO!$Y$316:$Y$356</definedName>
    <definedName name="_EJE7" localSheetId="48">[1]INICIO!$Y$316:$Y$356</definedName>
    <definedName name="_EJE7" localSheetId="49">[1]INICIO!$Y$316:$Y$356</definedName>
    <definedName name="_EJE7" localSheetId="50">[1]INICIO!$Y$316:$Y$356</definedName>
    <definedName name="_EJE7" localSheetId="51">[1]INICIO!$Y$316:$Y$356</definedName>
    <definedName name="_EJE7" localSheetId="52">[1]INICIO!$Y$316:$Y$356</definedName>
    <definedName name="_EJE7" localSheetId="53">[1]INICIO!$Y$316:$Y$356</definedName>
    <definedName name="_EJE7" localSheetId="54">[1]INICIO!$Y$316:$Y$356</definedName>
    <definedName name="_EJE7" localSheetId="55">[1]INICIO!$Y$316:$Y$356</definedName>
    <definedName name="_EJE7" localSheetId="64">[1]INICIO!$Y$316:$Y$356</definedName>
    <definedName name="_EJE7" localSheetId="65">[1]INICIO!$Y$316:$Y$356</definedName>
    <definedName name="_EJE7" localSheetId="66">[1]INICIO!$Y$316:$Y$356</definedName>
    <definedName name="_EJE7" localSheetId="67">[1]INICIO!$Y$316:$Y$356</definedName>
    <definedName name="_EJE7" localSheetId="68">[1]INICIO!$Y$316:$Y$356</definedName>
    <definedName name="_EJE7" localSheetId="69">[1]INICIO!$Y$316:$Y$356</definedName>
    <definedName name="_EJE7" localSheetId="70">[1]INICIO!$Y$316:$Y$356</definedName>
    <definedName name="_EJE7" localSheetId="71">[1]INICIO!$Y$316:$Y$356</definedName>
    <definedName name="_EJE7" localSheetId="56">[1]INICIO!$Y$316:$Y$356</definedName>
    <definedName name="_EJE7" localSheetId="57">[1]INICIO!$Y$316:$Y$356</definedName>
    <definedName name="_EJE7" localSheetId="58">[1]INICIO!$Y$316:$Y$356</definedName>
    <definedName name="_EJE7" localSheetId="59">[1]INICIO!$Y$316:$Y$356</definedName>
    <definedName name="_EJE7" localSheetId="60">[1]INICIO!$Y$316:$Y$356</definedName>
    <definedName name="_EJE7" localSheetId="61">[1]INICIO!$Y$316:$Y$356</definedName>
    <definedName name="_EJE7" localSheetId="62">[1]INICIO!$Y$316:$Y$356</definedName>
    <definedName name="_EJE7" localSheetId="63">[1]INICIO!$Y$316:$Y$356</definedName>
    <definedName name="_EJE7" localSheetId="72">[1]INICIO!$Y$316:$Y$356</definedName>
    <definedName name="_EJE7" localSheetId="73">[1]INICIO!$Y$316:$Y$356</definedName>
    <definedName name="_EJE7" localSheetId="74">[1]INICIO!$Y$316:$Y$356</definedName>
    <definedName name="_EJE7" localSheetId="83">[1]INICIO!$Y$316:$Y$356</definedName>
    <definedName name="_EJE7" localSheetId="82">[1]INICIO!$Y$316:$Y$356</definedName>
    <definedName name="_EJE7" localSheetId="81">[1]INICIO!$Y$316:$Y$356</definedName>
    <definedName name="_EJE7" localSheetId="80">[1]INICIO!$Y$316:$Y$356</definedName>
    <definedName name="_EJE7" localSheetId="79">[1]INICIO!$Y$316:$Y$356</definedName>
    <definedName name="_EJE7" localSheetId="78">[1]INICIO!$Y$316:$Y$356</definedName>
    <definedName name="_EJE7" localSheetId="75">[1]INICIO!$Y$316:$Y$356</definedName>
    <definedName name="_EJE7" localSheetId="76">[1]INICIO!$Y$316:$Y$356</definedName>
    <definedName name="_EJE7" localSheetId="77">[1]INICIO!$Y$316:$Y$356</definedName>
    <definedName name="_EJE7" localSheetId="84">[1]INICIO!$Y$316:$Y$356</definedName>
    <definedName name="_EJE7" localSheetId="85">[1]INICIO!$Y$316:$Y$356</definedName>
    <definedName name="_EJE7" localSheetId="86">[1]INICIO!$Y$316:$Y$356</definedName>
    <definedName name="_EJE7" localSheetId="87">[1]INICIO!$Y$316:$Y$356</definedName>
    <definedName name="_EJE7" localSheetId="88">[1]INICIO!$Y$316:$Y$356</definedName>
    <definedName name="_EJE7" localSheetId="89">[1]INICIO!$Y$316:$Y$356</definedName>
    <definedName name="_EJE7" localSheetId="90">[1]INICIO!$Y$316:$Y$356</definedName>
    <definedName name="_EJE7" localSheetId="91">[3]INICIO!$Y$316:$Y$356</definedName>
    <definedName name="_EJE7" localSheetId="92">[1]INICIO!$Y$316:$Y$356</definedName>
    <definedName name="_EJE7" localSheetId="93">[1]INICIO!$Y$316:$Y$356</definedName>
    <definedName name="_EJE7" localSheetId="95">[1]INICIO!$Y$316:$Y$356</definedName>
    <definedName name="_EJE7" localSheetId="96">[1]INICIO!$Y$316:$Y$356</definedName>
    <definedName name="_EJE7" localSheetId="97">[1]INICIO!$Y$316:$Y$356</definedName>
    <definedName name="_EJE7" localSheetId="94">[1]INICIO!$Y$316:$Y$356</definedName>
    <definedName name="_EJE7">[4]INICIO!$Y$316:$Y$356</definedName>
    <definedName name="A" localSheetId="10">#REF!</definedName>
    <definedName name="A" localSheetId="11">#REF!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#REF!</definedName>
    <definedName name="A" localSheetId="2">#REF!</definedName>
    <definedName name="A" localSheetId="28">#REF!</definedName>
    <definedName name="A" localSheetId="30">#REF!</definedName>
    <definedName name="A" localSheetId="29">#REF!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52">#REF!</definedName>
    <definedName name="A" localSheetId="53">#REF!</definedName>
    <definedName name="A" localSheetId="54">#REF!</definedName>
    <definedName name="A" localSheetId="55">#REF!</definedName>
    <definedName name="A" localSheetId="64">#REF!</definedName>
    <definedName name="A" localSheetId="65">#REF!</definedName>
    <definedName name="A" localSheetId="66">#REF!</definedName>
    <definedName name="A" localSheetId="67">#REF!</definedName>
    <definedName name="A" localSheetId="68">#REF!</definedName>
    <definedName name="A" localSheetId="69">#REF!</definedName>
    <definedName name="A" localSheetId="70">#REF!</definedName>
    <definedName name="A" localSheetId="71">#REF!</definedName>
    <definedName name="A" localSheetId="56">#REF!</definedName>
    <definedName name="A" localSheetId="57">#REF!</definedName>
    <definedName name="A" localSheetId="58">#REF!</definedName>
    <definedName name="A" localSheetId="59">#REF!</definedName>
    <definedName name="A" localSheetId="60">#REF!</definedName>
    <definedName name="A" localSheetId="61">#REF!</definedName>
    <definedName name="A" localSheetId="62">#REF!</definedName>
    <definedName name="A" localSheetId="63">#REF!</definedName>
    <definedName name="A" localSheetId="72">#REF!</definedName>
    <definedName name="A" localSheetId="73">#REF!</definedName>
    <definedName name="A" localSheetId="74">#REF!</definedName>
    <definedName name="A" localSheetId="83">#REF!</definedName>
    <definedName name="A" localSheetId="82">#REF!</definedName>
    <definedName name="A" localSheetId="81">#REF!</definedName>
    <definedName name="A" localSheetId="80">#REF!</definedName>
    <definedName name="A" localSheetId="79">#REF!</definedName>
    <definedName name="A" localSheetId="78">#REF!</definedName>
    <definedName name="A" localSheetId="75">#REF!</definedName>
    <definedName name="A" localSheetId="76">#REF!</definedName>
    <definedName name="A" localSheetId="77">#REF!</definedName>
    <definedName name="A" localSheetId="84">#REF!</definedName>
    <definedName name="A" localSheetId="85">#REF!</definedName>
    <definedName name="A" localSheetId="86">#REF!</definedName>
    <definedName name="A" localSheetId="87">#REF!</definedName>
    <definedName name="A" localSheetId="88">#REF!</definedName>
    <definedName name="A" localSheetId="89">#REF!</definedName>
    <definedName name="A" localSheetId="90">#REF!</definedName>
    <definedName name="A" localSheetId="91">#REF!</definedName>
    <definedName name="A" localSheetId="92">#REF!</definedName>
    <definedName name="A" localSheetId="93">#REF!</definedName>
    <definedName name="A" localSheetId="95">#REF!</definedName>
    <definedName name="A" localSheetId="96">#REF!</definedName>
    <definedName name="A" localSheetId="97">#REF!</definedName>
    <definedName name="A" localSheetId="94">#REF!</definedName>
    <definedName name="A">#REF!</definedName>
    <definedName name="adys_tipo" localSheetId="10">[1]INICIO!$AR$24:$AR$27</definedName>
    <definedName name="adys_tipo" localSheetId="11">[1]INICIO!$AR$24:$AR$27</definedName>
    <definedName name="adys_tipo" localSheetId="3">[2]INICIO!$AR$24:$AR$27</definedName>
    <definedName name="adys_tipo" localSheetId="4">[2]INICIO!$AR$24:$AR$27</definedName>
    <definedName name="adys_tipo" localSheetId="5">[2]INICIO!$AR$24:$AR$27</definedName>
    <definedName name="adys_tipo" localSheetId="6">[2]INICIO!$AR$24:$AR$27</definedName>
    <definedName name="adys_tipo" localSheetId="7">[2]INICIO!$AR$24:$AR$27</definedName>
    <definedName name="adys_tipo" localSheetId="8">[2]INICIO!$AR$24:$AR$27</definedName>
    <definedName name="adys_tipo" localSheetId="9">[2]INICIO!$AR$24:$AR$27</definedName>
    <definedName name="adys_tipo" localSheetId="1">[1]INICIO!$AR$24:$AR$27</definedName>
    <definedName name="adys_tipo" localSheetId="2">[1]INICIO!$AR$24:$AR$27</definedName>
    <definedName name="adys_tipo" localSheetId="28">[2]INICIO!$AR$24:$AR$27</definedName>
    <definedName name="adys_tipo" localSheetId="30">[1]INICIO!$AR$24:$AR$27</definedName>
    <definedName name="adys_tipo" localSheetId="29">[1]INICIO!$AR$24:$AR$27</definedName>
    <definedName name="adys_tipo" localSheetId="31">[1]INICIO!$AR$24:$AR$27</definedName>
    <definedName name="adys_tipo" localSheetId="32">[1]INICIO!$AR$24:$AR$27</definedName>
    <definedName name="adys_tipo" localSheetId="33">[1]INICIO!$AR$24:$AR$27</definedName>
    <definedName name="adys_tipo" localSheetId="34">[1]INICIO!$AR$24:$AR$27</definedName>
    <definedName name="adys_tipo" localSheetId="35">[1]INICIO!$AR$24:$AR$27</definedName>
    <definedName name="adys_tipo" localSheetId="36">[2]INICIO!$AR$24:$AR$27</definedName>
    <definedName name="adys_tipo" localSheetId="37">[1]INICIO!$AR$24:$AR$27</definedName>
    <definedName name="adys_tipo" localSheetId="38">[1]INICIO!$AR$24:$AR$27</definedName>
    <definedName name="adys_tipo" localSheetId="39">[1]INICIO!$AR$24:$AR$27</definedName>
    <definedName name="adys_tipo" localSheetId="40">[1]INICIO!$AR$24:$AR$27</definedName>
    <definedName name="adys_tipo" localSheetId="41">[1]INICIO!$AR$24:$AR$27</definedName>
    <definedName name="adys_tipo" localSheetId="42">[1]INICIO!$AR$24:$AR$27</definedName>
    <definedName name="adys_tipo" localSheetId="43">[1]INICIO!$AR$24:$AR$27</definedName>
    <definedName name="adys_tipo" localSheetId="44">[1]INICIO!$AR$24:$AR$27</definedName>
    <definedName name="adys_tipo" localSheetId="45">[1]INICIO!$AR$24:$AR$27</definedName>
    <definedName name="adys_tipo" localSheetId="46">[1]INICIO!$AR$24:$AR$27</definedName>
    <definedName name="adys_tipo" localSheetId="47">[1]INICIO!$AR$24:$AR$27</definedName>
    <definedName name="adys_tipo" localSheetId="48">[1]INICIO!$AR$24:$AR$27</definedName>
    <definedName name="adys_tipo" localSheetId="49">[1]INICIO!$AR$24:$AR$27</definedName>
    <definedName name="adys_tipo" localSheetId="50">[1]INICIO!$AR$24:$AR$27</definedName>
    <definedName name="adys_tipo" localSheetId="51">[1]INICIO!$AR$24:$AR$27</definedName>
    <definedName name="adys_tipo" localSheetId="52">[1]INICIO!$AR$24:$AR$27</definedName>
    <definedName name="adys_tipo" localSheetId="53">[1]INICIO!$AR$24:$AR$27</definedName>
    <definedName name="adys_tipo" localSheetId="54">[1]INICIO!$AR$24:$AR$27</definedName>
    <definedName name="adys_tipo" localSheetId="55">[1]INICIO!$AR$24:$AR$27</definedName>
    <definedName name="adys_tipo" localSheetId="64">[1]INICIO!$AR$24:$AR$27</definedName>
    <definedName name="adys_tipo" localSheetId="65">[1]INICIO!$AR$24:$AR$27</definedName>
    <definedName name="adys_tipo" localSheetId="66">[1]INICIO!$AR$24:$AR$27</definedName>
    <definedName name="adys_tipo" localSheetId="67">[1]INICIO!$AR$24:$AR$27</definedName>
    <definedName name="adys_tipo" localSheetId="68">[1]INICIO!$AR$24:$AR$27</definedName>
    <definedName name="adys_tipo" localSheetId="69">[1]INICIO!$AR$24:$AR$27</definedName>
    <definedName name="adys_tipo" localSheetId="70">[1]INICIO!$AR$24:$AR$27</definedName>
    <definedName name="adys_tipo" localSheetId="71">[1]INICIO!$AR$24:$AR$27</definedName>
    <definedName name="adys_tipo" localSheetId="56">[1]INICIO!$AR$24:$AR$27</definedName>
    <definedName name="adys_tipo" localSheetId="57">[1]INICIO!$AR$24:$AR$27</definedName>
    <definedName name="adys_tipo" localSheetId="58">[1]INICIO!$AR$24:$AR$27</definedName>
    <definedName name="adys_tipo" localSheetId="59">[1]INICIO!$AR$24:$AR$27</definedName>
    <definedName name="adys_tipo" localSheetId="60">[1]INICIO!$AR$24:$AR$27</definedName>
    <definedName name="adys_tipo" localSheetId="61">[1]INICIO!$AR$24:$AR$27</definedName>
    <definedName name="adys_tipo" localSheetId="62">[1]INICIO!$AR$24:$AR$27</definedName>
    <definedName name="adys_tipo" localSheetId="63">[1]INICIO!$AR$24:$AR$27</definedName>
    <definedName name="adys_tipo" localSheetId="72">[1]INICIO!$AR$24:$AR$27</definedName>
    <definedName name="adys_tipo" localSheetId="73">[1]INICIO!$AR$24:$AR$27</definedName>
    <definedName name="adys_tipo" localSheetId="74">[1]INICIO!$AR$24:$AR$27</definedName>
    <definedName name="adys_tipo" localSheetId="83">[1]INICIO!$AR$24:$AR$27</definedName>
    <definedName name="adys_tipo" localSheetId="82">[1]INICIO!$AR$24:$AR$27</definedName>
    <definedName name="adys_tipo" localSheetId="81">[1]INICIO!$AR$24:$AR$27</definedName>
    <definedName name="adys_tipo" localSheetId="80">[1]INICIO!$AR$24:$AR$27</definedName>
    <definedName name="adys_tipo" localSheetId="79">[1]INICIO!$AR$24:$AR$27</definedName>
    <definedName name="adys_tipo" localSheetId="78">[1]INICIO!$AR$24:$AR$27</definedName>
    <definedName name="adys_tipo" localSheetId="75">[1]INICIO!$AR$24:$AR$27</definedName>
    <definedName name="adys_tipo" localSheetId="76">[1]INICIO!$AR$24:$AR$27</definedName>
    <definedName name="adys_tipo" localSheetId="77">[1]INICIO!$AR$24:$AR$27</definedName>
    <definedName name="adys_tipo" localSheetId="84">[1]INICIO!$AR$24:$AR$27</definedName>
    <definedName name="adys_tipo" localSheetId="85">[1]INICIO!$AR$24:$AR$27</definedName>
    <definedName name="adys_tipo" localSheetId="86">[1]INICIO!$AR$24:$AR$27</definedName>
    <definedName name="adys_tipo" localSheetId="87">[1]INICIO!$AR$24:$AR$27</definedName>
    <definedName name="adys_tipo" localSheetId="88">[1]INICIO!$AR$24:$AR$27</definedName>
    <definedName name="adys_tipo" localSheetId="89">[1]INICIO!$AR$24:$AR$27</definedName>
    <definedName name="adys_tipo" localSheetId="90">[1]INICIO!$AR$24:$AR$27</definedName>
    <definedName name="adys_tipo" localSheetId="91">[3]INICIO!$AR$24:$AR$27</definedName>
    <definedName name="adys_tipo" localSheetId="92">[1]INICIO!$AR$24:$AR$27</definedName>
    <definedName name="adys_tipo" localSheetId="93">[1]INICIO!$AR$24:$AR$27</definedName>
    <definedName name="adys_tipo" localSheetId="95">[1]INICIO!$AR$24:$AR$27</definedName>
    <definedName name="adys_tipo" localSheetId="96">[1]INICIO!$AR$24:$AR$27</definedName>
    <definedName name="adys_tipo" localSheetId="97">[1]INICIO!$AR$24:$AR$27</definedName>
    <definedName name="adys_tipo" localSheetId="94">[1]INICIO!$AR$24:$AR$27</definedName>
    <definedName name="adys_tipo">[4]INICIO!$AR$24:$AR$27</definedName>
    <definedName name="AI" localSheetId="10">[1]INICIO!$AU$5:$AW$543</definedName>
    <definedName name="AI" localSheetId="11">[1]INICIO!$AU$5:$AW$543</definedName>
    <definedName name="AI" localSheetId="3">[2]INICIO!$AU$5:$AW$543</definedName>
    <definedName name="AI" localSheetId="4">[2]INICIO!$AU$5:$AW$543</definedName>
    <definedName name="AI" localSheetId="5">[2]INICIO!$AU$5:$AW$543</definedName>
    <definedName name="AI" localSheetId="6">[2]INICIO!$AU$5:$AW$543</definedName>
    <definedName name="AI" localSheetId="7">[2]INICIO!$AU$5:$AW$543</definedName>
    <definedName name="AI" localSheetId="8">[2]INICIO!$AU$5:$AW$543</definedName>
    <definedName name="AI" localSheetId="9">[2]INICIO!$AU$5:$AW$543</definedName>
    <definedName name="AI" localSheetId="1">[1]INICIO!$AU$5:$AW$543</definedName>
    <definedName name="AI" localSheetId="2">[1]INICIO!$AU$5:$AW$543</definedName>
    <definedName name="AI" localSheetId="28">[2]INICIO!$AU$5:$AW$543</definedName>
    <definedName name="AI" localSheetId="30">[1]INICIO!$AU$5:$AW$543</definedName>
    <definedName name="AI" localSheetId="29">[1]INICIO!$AU$5:$AW$543</definedName>
    <definedName name="AI" localSheetId="31">[1]INICIO!$AU$5:$AW$543</definedName>
    <definedName name="AI" localSheetId="32">[1]INICIO!$AU$5:$AW$543</definedName>
    <definedName name="AI" localSheetId="33">[1]INICIO!$AU$5:$AW$543</definedName>
    <definedName name="AI" localSheetId="34">[1]INICIO!$AU$5:$AW$543</definedName>
    <definedName name="AI" localSheetId="35">[1]INICIO!$AU$5:$AW$543</definedName>
    <definedName name="AI" localSheetId="36">[2]INICIO!$AU$5:$AW$543</definedName>
    <definedName name="AI" localSheetId="37">[1]INICIO!$AU$5:$AW$543</definedName>
    <definedName name="AI" localSheetId="38">[1]INICIO!$AU$5:$AW$543</definedName>
    <definedName name="AI" localSheetId="39">[1]INICIO!$AU$5:$AW$543</definedName>
    <definedName name="AI" localSheetId="40">[1]INICIO!$AU$5:$AW$543</definedName>
    <definedName name="AI" localSheetId="41">[1]INICIO!$AU$5:$AW$543</definedName>
    <definedName name="AI" localSheetId="42">[1]INICIO!$AU$5:$AW$543</definedName>
    <definedName name="AI" localSheetId="43">[1]INICIO!$AU$5:$AW$543</definedName>
    <definedName name="AI" localSheetId="44">[1]INICIO!$AU$5:$AW$543</definedName>
    <definedName name="AI" localSheetId="45">[1]INICIO!$AU$5:$AW$543</definedName>
    <definedName name="AI" localSheetId="46">[1]INICIO!$AU$5:$AW$543</definedName>
    <definedName name="AI" localSheetId="47">[1]INICIO!$AU$5:$AW$543</definedName>
    <definedName name="AI" localSheetId="48">[1]INICIO!$AU$5:$AW$543</definedName>
    <definedName name="AI" localSheetId="49">[1]INICIO!$AU$5:$AW$543</definedName>
    <definedName name="AI" localSheetId="50">[1]INICIO!$AU$5:$AW$543</definedName>
    <definedName name="AI" localSheetId="51">[1]INICIO!$AU$5:$AW$543</definedName>
    <definedName name="AI" localSheetId="52">[1]INICIO!$AU$5:$AW$543</definedName>
    <definedName name="AI" localSheetId="53">[1]INICIO!$AU$5:$AW$543</definedName>
    <definedName name="AI" localSheetId="54">[1]INICIO!$AU$5:$AW$543</definedName>
    <definedName name="AI" localSheetId="55">[1]INICIO!$AU$5:$AW$543</definedName>
    <definedName name="AI" localSheetId="64">[1]INICIO!$AU$5:$AW$543</definedName>
    <definedName name="AI" localSheetId="65">[1]INICIO!$AU$5:$AW$543</definedName>
    <definedName name="AI" localSheetId="66">[1]INICIO!$AU$5:$AW$543</definedName>
    <definedName name="AI" localSheetId="67">[1]INICIO!$AU$5:$AW$543</definedName>
    <definedName name="AI" localSheetId="68">[1]INICIO!$AU$5:$AW$543</definedName>
    <definedName name="AI" localSheetId="69">[1]INICIO!$AU$5:$AW$543</definedName>
    <definedName name="AI" localSheetId="70">[1]INICIO!$AU$5:$AW$543</definedName>
    <definedName name="AI" localSheetId="71">[1]INICIO!$AU$5:$AW$543</definedName>
    <definedName name="AI" localSheetId="56">[1]INICIO!$AU$5:$AW$543</definedName>
    <definedName name="AI" localSheetId="57">[1]INICIO!$AU$5:$AW$543</definedName>
    <definedName name="AI" localSheetId="58">[1]INICIO!$AU$5:$AW$543</definedName>
    <definedName name="AI" localSheetId="59">[1]INICIO!$AU$5:$AW$543</definedName>
    <definedName name="AI" localSheetId="60">[1]INICIO!$AU$5:$AW$543</definedName>
    <definedName name="AI" localSheetId="61">[1]INICIO!$AU$5:$AW$543</definedName>
    <definedName name="AI" localSheetId="62">[1]INICIO!$AU$5:$AW$543</definedName>
    <definedName name="AI" localSheetId="63">[1]INICIO!$AU$5:$AW$543</definedName>
    <definedName name="AI" localSheetId="72">[1]INICIO!$AU$5:$AW$543</definedName>
    <definedName name="AI" localSheetId="73">[1]INICIO!$AU$5:$AW$543</definedName>
    <definedName name="AI" localSheetId="74">[1]INICIO!$AU$5:$AW$543</definedName>
    <definedName name="AI" localSheetId="83">[1]INICIO!$AU$5:$AW$543</definedName>
    <definedName name="AI" localSheetId="82">[1]INICIO!$AU$5:$AW$543</definedName>
    <definedName name="AI" localSheetId="81">[1]INICIO!$AU$5:$AW$543</definedName>
    <definedName name="AI" localSheetId="80">[1]INICIO!$AU$5:$AW$543</definedName>
    <definedName name="AI" localSheetId="79">[1]INICIO!$AU$5:$AW$543</definedName>
    <definedName name="AI" localSheetId="78">[1]INICIO!$AU$5:$AW$543</definedName>
    <definedName name="AI" localSheetId="75">[1]INICIO!$AU$5:$AW$543</definedName>
    <definedName name="AI" localSheetId="76">[1]INICIO!$AU$5:$AW$543</definedName>
    <definedName name="AI" localSheetId="77">[1]INICIO!$AU$5:$AW$543</definedName>
    <definedName name="AI" localSheetId="84">[1]INICIO!$AU$5:$AW$543</definedName>
    <definedName name="AI" localSheetId="85">[1]INICIO!$AU$5:$AW$543</definedName>
    <definedName name="AI" localSheetId="86">[1]INICIO!$AU$5:$AW$543</definedName>
    <definedName name="AI" localSheetId="87">[1]INICIO!$AU$5:$AW$543</definedName>
    <definedName name="AI" localSheetId="88">[1]INICIO!$AU$5:$AW$543</definedName>
    <definedName name="AI" localSheetId="89">[1]INICIO!$AU$5:$AW$543</definedName>
    <definedName name="AI" localSheetId="90">[1]INICIO!$AU$5:$AW$543</definedName>
    <definedName name="AI" localSheetId="91">[3]INICIO!$AU$5:$AW$543</definedName>
    <definedName name="AI" localSheetId="92">[1]INICIO!$AU$5:$AW$543</definedName>
    <definedName name="AI" localSheetId="93">[1]INICIO!$AU$5:$AW$543</definedName>
    <definedName name="AI" localSheetId="95">[1]INICIO!$AU$5:$AW$543</definedName>
    <definedName name="AI" localSheetId="96">[1]INICIO!$AU$5:$AW$543</definedName>
    <definedName name="AI" localSheetId="97">[1]INICIO!$AU$5:$AW$543</definedName>
    <definedName name="AI" localSheetId="94">[1]INICIO!$AU$5:$AW$543</definedName>
    <definedName name="AI">[4]INICIO!$AU$5:$AW$543</definedName>
    <definedName name="_xlnm.Print_Area" localSheetId="3">'01CD06_ADIP_1'!$B$3:$L$49</definedName>
    <definedName name="_xlnm.Print_Area" localSheetId="4">'01CD06_ADIP_2'!$B$3:$L$49</definedName>
    <definedName name="_xlnm.Print_Area" localSheetId="5">'01CD06_ADIP_3'!$B$3:$L$49</definedName>
    <definedName name="_xlnm.Print_Area" localSheetId="6">'01CD06_ADIP_4'!$B$3:$L$49</definedName>
    <definedName name="_xlnm.Print_Area" localSheetId="7">'01CD06_ADIP_5'!$B$3:$L$49</definedName>
    <definedName name="_xlnm.Print_Area" localSheetId="8">'01CD06_ADIP_6'!$B$3:$L$49</definedName>
    <definedName name="_xlnm.Print_Area" localSheetId="9">'01CD06_ADIP_7'!$B$3:$L$49</definedName>
    <definedName name="_xlnm.Print_Area" localSheetId="1">'01P0ES_FES_1'!$B$3:$L$49</definedName>
    <definedName name="_xlnm.Print_Area" localSheetId="2">'01P0ES_FES_2'!$B$3:$L$49</definedName>
    <definedName name="_xlnm.Print_Area" localSheetId="28">'04C001_SEDECO'!$B$3:$L$49</definedName>
    <definedName name="_xlnm.Print_Area" localSheetId="30">'06C001 SEDEMA_2'!$B$3:$L$49</definedName>
    <definedName name="_xlnm.Print_Area" localSheetId="29">'06C001_SEDEMA_1'!$B$3:$L$49</definedName>
    <definedName name="_xlnm.Print_Area" localSheetId="31">'06C001_SEDEMA_3'!$B$3:$L$49</definedName>
    <definedName name="_xlnm.Print_Area" localSheetId="32">'06P0FA_FAP'!$B$3:$L$49</definedName>
    <definedName name="_xlnm.Print_Area" localSheetId="33">'07C001_SOBSE_1'!$B$3:$L$49</definedName>
    <definedName name="_xlnm.Print_Area" localSheetId="34">'07C001_SOBSE_2'!$B$3:$L$49</definedName>
    <definedName name="_xlnm.Print_Area" localSheetId="35">'07C001_SOBSE_3'!$B$3:$L$49</definedName>
    <definedName name="_xlnm.Print_Area" localSheetId="36">'07CD01 PPMA'!$B$3:$L$49</definedName>
    <definedName name="_xlnm.Print_Area" localSheetId="48">'09C001_SAF_1'!$B$3:$L$49</definedName>
    <definedName name="_xlnm.Print_Area" localSheetId="49">'09C001_SAF_2'!$B$3:$L$49</definedName>
    <definedName name="_xlnm.Print_Area" localSheetId="50">'09C002_EE'!$B$3:$L$49</definedName>
    <definedName name="_xlnm.Print_Area" localSheetId="51">'09PFCH_FICH'!$B$3:$L$49</definedName>
    <definedName name="_xlnm.Print_Area" localSheetId="52">'10PDME_STC'!$B$3:$L$49</definedName>
    <definedName name="_xlnm.Print_Area" localSheetId="53">'10PDME_STC_1'!$B$3:$L$49</definedName>
    <definedName name="_xlnm.Print_Area" localSheetId="54">'11C001_SSC'!$B$3:$L$49</definedName>
    <definedName name="_xlnm.Print_Area" localSheetId="55">'11C001_SSC_1'!$B$3:$L$49</definedName>
    <definedName name="_xlnm.Print_Area" localSheetId="64">'11C001_SSC_10'!$B$3:$L$49</definedName>
    <definedName name="_xlnm.Print_Area" localSheetId="65">'11C001_SSC_11'!$B$3:$L$49</definedName>
    <definedName name="_xlnm.Print_Area" localSheetId="66">'11C001_SSC_12'!$B$3:$L$49</definedName>
    <definedName name="_xlnm.Print_Area" localSheetId="67">'11C001_SSC_13'!$B$3:$L$49</definedName>
    <definedName name="_xlnm.Print_Area" localSheetId="68">'11C001_SSC_14'!$B$3:$L$49</definedName>
    <definedName name="_xlnm.Print_Area" localSheetId="69">'11C001_SSC_15'!$B$3:$L$49</definedName>
    <definedName name="_xlnm.Print_Area" localSheetId="70">'11C001_SSC_16'!$B$3:$L$49</definedName>
    <definedName name="_xlnm.Print_Area" localSheetId="71">'11C001_SSC_17'!$B$3:$L$49</definedName>
    <definedName name="_xlnm.Print_Area" localSheetId="56">'11C001_SSC_2'!$B$3:$L$49</definedName>
    <definedName name="_xlnm.Print_Area" localSheetId="57">'11C001_SSC_3'!$B$3:$L$49</definedName>
    <definedName name="_xlnm.Print_Area" localSheetId="58">'11C001_SSC_4'!$B$3:$L$49</definedName>
    <definedName name="_xlnm.Print_Area" localSheetId="59">'11C001_SSC_5'!$B$3:$L$49</definedName>
    <definedName name="_xlnm.Print_Area" localSheetId="60">'11C001_SSC_6'!$B$3:$L$49</definedName>
    <definedName name="_xlnm.Print_Area" localSheetId="61">'11C001_SSC_7'!$B$3:$L$49</definedName>
    <definedName name="_xlnm.Print_Area" localSheetId="62">'11C001_SSC_8'!$B$3:$L$49</definedName>
    <definedName name="_xlnm.Print_Area" localSheetId="63">'11C001_SSC_9'!$B$3:$L$49</definedName>
    <definedName name="_xlnm.Print_Area" localSheetId="72">'11CD02_PACDMX_'!$B$3:$L$49</definedName>
    <definedName name="_xlnm.Print_Area" localSheetId="73">'11CD03_PBI'!$B$3:$L$49</definedName>
    <definedName name="_xlnm.Print_Area" localSheetId="74">'13C001_SCG'!$B$3:$L$49</definedName>
    <definedName name="_xlnm.Print_Area" localSheetId="84">'31C000_SECULT'!$B$3:$L$49</definedName>
    <definedName name="_xlnm.Print_Area" localSheetId="85">'33PDCL_CCL'!$B$3:$L$49</definedName>
    <definedName name="_xlnm.Print_Area" localSheetId="86">'34C001_SGIRPC_1'!$B$3:$L$49</definedName>
    <definedName name="_xlnm.Print_Area" localSheetId="87">'34C001_SGIRPC_2'!$B$3:$L$49</definedName>
    <definedName name="_xlnm.Print_Area" localSheetId="91">'42A000_EVALUA'!$A$1:$L$57</definedName>
    <definedName name="_xlnm.Print_Area" localSheetId="92">'43C001_SAPCI'!$B$3:$L$49</definedName>
    <definedName name="_xlnm.Print_Area" localSheetId="93">'44C001_SEGIAGUA'!$B$3:$L$49</definedName>
    <definedName name="_xlnm.Print_Area" localSheetId="95">'44C001_SEGIAGUA_2'!$B$3:$L$49</definedName>
    <definedName name="_xlnm.Print_Area" localSheetId="96">'44C001_SEGIAGUA_3'!$B$3:$L$49</definedName>
    <definedName name="_xlnm.Print_Area" localSheetId="97">'44C001_SEGIAGUA_4'!$B$3:$L$49</definedName>
    <definedName name="_xlnm.Print_Area" localSheetId="94">'44C001_SEGIAGUA-1'!$B$3:$L$49</definedName>
    <definedName name="CAPIT" localSheetId="10">#REF!</definedName>
    <definedName name="CAPIT" localSheetId="11">#REF!</definedName>
    <definedName name="CAPIT" localSheetId="3">#REF!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#REF!</definedName>
    <definedName name="CAPIT" localSheetId="2">#REF!</definedName>
    <definedName name="CAPIT" localSheetId="28">#REF!</definedName>
    <definedName name="CAPIT" localSheetId="30">#REF!</definedName>
    <definedName name="CAPIT" localSheetId="29">#REF!</definedName>
    <definedName name="CAPIT" localSheetId="31">#REF!</definedName>
    <definedName name="CAPIT" localSheetId="32">#REF!</definedName>
    <definedName name="CAPIT" localSheetId="33">#REF!</definedName>
    <definedName name="CAPIT" localSheetId="34">#REF!</definedName>
    <definedName name="CAPIT" localSheetId="35">#REF!</definedName>
    <definedName name="CAPIT" localSheetId="36">#REF!</definedName>
    <definedName name="CAPIT" localSheetId="37">#REF!</definedName>
    <definedName name="CAPIT" localSheetId="38">#REF!</definedName>
    <definedName name="CAPIT" localSheetId="39">#REF!</definedName>
    <definedName name="CAPIT" localSheetId="40">#REF!</definedName>
    <definedName name="CAPIT" localSheetId="41">#REF!</definedName>
    <definedName name="CAPIT" localSheetId="42">#REF!</definedName>
    <definedName name="CAPIT" localSheetId="43">#REF!</definedName>
    <definedName name="CAPIT" localSheetId="44">#REF!</definedName>
    <definedName name="CAPIT" localSheetId="45">#REF!</definedName>
    <definedName name="CAPIT" localSheetId="46">#REF!</definedName>
    <definedName name="CAPIT" localSheetId="47">#REF!</definedName>
    <definedName name="CAPIT" localSheetId="48">#REF!</definedName>
    <definedName name="CAPIT" localSheetId="49">#REF!</definedName>
    <definedName name="CAPIT" localSheetId="50">#REF!</definedName>
    <definedName name="CAPIT" localSheetId="51">#REF!</definedName>
    <definedName name="CAPIT" localSheetId="52">#REF!</definedName>
    <definedName name="CAPIT" localSheetId="53">#REF!</definedName>
    <definedName name="CAPIT" localSheetId="54">#REF!</definedName>
    <definedName name="CAPIT" localSheetId="55">#REF!</definedName>
    <definedName name="CAPIT" localSheetId="64">#REF!</definedName>
    <definedName name="CAPIT" localSheetId="65">#REF!</definedName>
    <definedName name="CAPIT" localSheetId="66">#REF!</definedName>
    <definedName name="CAPIT" localSheetId="67">#REF!</definedName>
    <definedName name="CAPIT" localSheetId="68">#REF!</definedName>
    <definedName name="CAPIT" localSheetId="69">#REF!</definedName>
    <definedName name="CAPIT" localSheetId="70">#REF!</definedName>
    <definedName name="CAPIT" localSheetId="71">#REF!</definedName>
    <definedName name="CAPIT" localSheetId="56">#REF!</definedName>
    <definedName name="CAPIT" localSheetId="57">#REF!</definedName>
    <definedName name="CAPIT" localSheetId="58">#REF!</definedName>
    <definedName name="CAPIT" localSheetId="59">#REF!</definedName>
    <definedName name="CAPIT" localSheetId="60">#REF!</definedName>
    <definedName name="CAPIT" localSheetId="61">#REF!</definedName>
    <definedName name="CAPIT" localSheetId="62">#REF!</definedName>
    <definedName name="CAPIT" localSheetId="63">#REF!</definedName>
    <definedName name="CAPIT" localSheetId="72">#REF!</definedName>
    <definedName name="CAPIT" localSheetId="73">#REF!</definedName>
    <definedName name="CAPIT" localSheetId="74">#REF!</definedName>
    <definedName name="CAPIT" localSheetId="83">#REF!</definedName>
    <definedName name="CAPIT" localSheetId="82">#REF!</definedName>
    <definedName name="CAPIT" localSheetId="81">#REF!</definedName>
    <definedName name="CAPIT" localSheetId="80">#REF!</definedName>
    <definedName name="CAPIT" localSheetId="79">#REF!</definedName>
    <definedName name="CAPIT" localSheetId="78">#REF!</definedName>
    <definedName name="CAPIT" localSheetId="75">#REF!</definedName>
    <definedName name="CAPIT" localSheetId="76">#REF!</definedName>
    <definedName name="CAPIT" localSheetId="77">#REF!</definedName>
    <definedName name="CAPIT" localSheetId="84">#REF!</definedName>
    <definedName name="CAPIT" localSheetId="85">#REF!</definedName>
    <definedName name="CAPIT" localSheetId="86">#REF!</definedName>
    <definedName name="CAPIT" localSheetId="87">#REF!</definedName>
    <definedName name="CAPIT" localSheetId="88">#REF!</definedName>
    <definedName name="CAPIT" localSheetId="89">#REF!</definedName>
    <definedName name="CAPIT" localSheetId="90">#REF!</definedName>
    <definedName name="CAPIT" localSheetId="91">#REF!</definedName>
    <definedName name="CAPIT" localSheetId="92">#REF!</definedName>
    <definedName name="CAPIT" localSheetId="93">#REF!</definedName>
    <definedName name="CAPIT" localSheetId="95">#REF!</definedName>
    <definedName name="CAPIT" localSheetId="96">#REF!</definedName>
    <definedName name="CAPIT" localSheetId="97">#REF!</definedName>
    <definedName name="CAPIT" localSheetId="94">#REF!</definedName>
    <definedName name="CAPIT">#REF!</definedName>
    <definedName name="CARATULA" localSheetId="10">[8]Caratula!$D$17</definedName>
    <definedName name="CARATULA" localSheetId="11">[8]Caratula!$D$17</definedName>
    <definedName name="CARATULA" localSheetId="3">[9]Caratula!$D$17</definedName>
    <definedName name="CARATULA" localSheetId="4">[9]Caratula!$D$17</definedName>
    <definedName name="CARATULA" localSheetId="5">[9]Caratula!$D$17</definedName>
    <definedName name="CARATULA" localSheetId="6">[9]Caratula!$D$17</definedName>
    <definedName name="CARATULA" localSheetId="7">[9]Caratula!$D$17</definedName>
    <definedName name="CARATULA" localSheetId="8">[9]Caratula!$D$17</definedName>
    <definedName name="CARATULA" localSheetId="9">[9]Caratula!$D$17</definedName>
    <definedName name="CARATULA" localSheetId="1">[8]Caratula!$D$17</definedName>
    <definedName name="CARATULA" localSheetId="2">[8]Caratula!$D$17</definedName>
    <definedName name="CARATULA" localSheetId="28">[9]Caratula!$D$17</definedName>
    <definedName name="CARATULA" localSheetId="30">[8]Caratula!$D$17</definedName>
    <definedName name="CARATULA" localSheetId="29">[8]Caratula!$D$17</definedName>
    <definedName name="CARATULA" localSheetId="31">[8]Caratula!$D$17</definedName>
    <definedName name="CARATULA" localSheetId="32">[8]Caratula!$D$17</definedName>
    <definedName name="CARATULA" localSheetId="33">[8]Caratula!$D$17</definedName>
    <definedName name="CARATULA" localSheetId="34">[8]Caratula!$D$17</definedName>
    <definedName name="CARATULA" localSheetId="35">[8]Caratula!$D$17</definedName>
    <definedName name="CARATULA" localSheetId="36">[9]Caratula!$D$17</definedName>
    <definedName name="CARATULA" localSheetId="37">[8]Caratula!$D$17</definedName>
    <definedName name="CARATULA" localSheetId="38">[8]Caratula!$D$17</definedName>
    <definedName name="CARATULA" localSheetId="39">[8]Caratula!$D$17</definedName>
    <definedName name="CARATULA" localSheetId="40">[8]Caratula!$D$17</definedName>
    <definedName name="CARATULA" localSheetId="41">[8]Caratula!$D$17</definedName>
    <definedName name="CARATULA" localSheetId="42">[8]Caratula!$D$17</definedName>
    <definedName name="CARATULA" localSheetId="43">[8]Caratula!$D$17</definedName>
    <definedName name="CARATULA" localSheetId="44">[8]Caratula!$D$17</definedName>
    <definedName name="CARATULA" localSheetId="45">[8]Caratula!$D$17</definedName>
    <definedName name="CARATULA" localSheetId="46">[8]Caratula!$D$17</definedName>
    <definedName name="CARATULA" localSheetId="47">[8]Caratula!$D$17</definedName>
    <definedName name="CARATULA" localSheetId="48">[8]Caratula!$D$17</definedName>
    <definedName name="CARATULA" localSheetId="49">[8]Caratula!$D$17</definedName>
    <definedName name="CARATULA" localSheetId="50">[8]Caratula!$D$17</definedName>
    <definedName name="CARATULA" localSheetId="51">[8]Caratula!$D$17</definedName>
    <definedName name="CARATULA" localSheetId="52">[8]Caratula!$D$17</definedName>
    <definedName name="CARATULA" localSheetId="53">[8]Caratula!$D$17</definedName>
    <definedName name="CARATULA" localSheetId="54">[8]Caratula!$D$17</definedName>
    <definedName name="CARATULA" localSheetId="55">[8]Caratula!$D$17</definedName>
    <definedName name="CARATULA" localSheetId="64">[8]Caratula!$D$17</definedName>
    <definedName name="CARATULA" localSheetId="65">[8]Caratula!$D$17</definedName>
    <definedName name="CARATULA" localSheetId="66">[8]Caratula!$D$17</definedName>
    <definedName name="CARATULA" localSheetId="67">[8]Caratula!$D$17</definedName>
    <definedName name="CARATULA" localSheetId="68">[8]Caratula!$D$17</definedName>
    <definedName name="CARATULA" localSheetId="69">[8]Caratula!$D$17</definedName>
    <definedName name="CARATULA" localSheetId="70">[8]Caratula!$D$17</definedName>
    <definedName name="CARATULA" localSheetId="71">[8]Caratula!$D$17</definedName>
    <definedName name="CARATULA" localSheetId="56">[8]Caratula!$D$17</definedName>
    <definedName name="CARATULA" localSheetId="57">[8]Caratula!$D$17</definedName>
    <definedName name="CARATULA" localSheetId="58">[8]Caratula!$D$17</definedName>
    <definedName name="CARATULA" localSheetId="59">[8]Caratula!$D$17</definedName>
    <definedName name="CARATULA" localSheetId="60">[8]Caratula!$D$17</definedName>
    <definedName name="CARATULA" localSheetId="61">[8]Caratula!$D$17</definedName>
    <definedName name="CARATULA" localSheetId="62">[8]Caratula!$D$17</definedName>
    <definedName name="CARATULA" localSheetId="63">[8]Caratula!$D$17</definedName>
    <definedName name="CARATULA" localSheetId="72">[8]Caratula!$D$17</definedName>
    <definedName name="CARATULA" localSheetId="73">[8]Caratula!$D$17</definedName>
    <definedName name="CARATULA" localSheetId="74">[8]Caratula!$D$17</definedName>
    <definedName name="CARATULA" localSheetId="83">[8]Caratula!$D$17</definedName>
    <definedName name="CARATULA" localSheetId="82">[8]Caratula!$D$17</definedName>
    <definedName name="CARATULA" localSheetId="81">[8]Caratula!$D$17</definedName>
    <definedName name="CARATULA" localSheetId="80">[8]Caratula!$D$17</definedName>
    <definedName name="CARATULA" localSheetId="79">[8]Caratula!$D$17</definedName>
    <definedName name="CARATULA" localSheetId="78">[8]Caratula!$D$17</definedName>
    <definedName name="CARATULA" localSheetId="75">[8]Caratula!$D$17</definedName>
    <definedName name="CARATULA" localSheetId="76">[8]Caratula!$D$17</definedName>
    <definedName name="CARATULA" localSheetId="77">[8]Caratula!$D$17</definedName>
    <definedName name="CARATULA" localSheetId="84">[8]Caratula!$D$17</definedName>
    <definedName name="CARATULA" localSheetId="85">[8]Caratula!$D$17</definedName>
    <definedName name="CARATULA" localSheetId="86">[8]Caratula!$D$17</definedName>
    <definedName name="CARATULA" localSheetId="87">[8]Caratula!$D$17</definedName>
    <definedName name="CARATULA" localSheetId="88">[8]Caratula!$D$17</definedName>
    <definedName name="CARATULA" localSheetId="89">[8]Caratula!$D$17</definedName>
    <definedName name="CARATULA" localSheetId="90">[8]Caratula!$D$17</definedName>
    <definedName name="CARATULA" localSheetId="91">[10]Caratula!$D$17</definedName>
    <definedName name="CARATULA" localSheetId="92">[8]Caratula!$D$17</definedName>
    <definedName name="CARATULA" localSheetId="93">[8]Caratula!$D$17</definedName>
    <definedName name="CARATULA" localSheetId="95">[8]Caratula!$D$17</definedName>
    <definedName name="CARATULA" localSheetId="96">[8]Caratula!$D$17</definedName>
    <definedName name="CARATULA" localSheetId="97">[8]Caratula!$D$17</definedName>
    <definedName name="CARATULA" localSheetId="94">[8]Caratula!$D$17</definedName>
    <definedName name="CARATULA">#REF!</definedName>
    <definedName name="CENPAR" localSheetId="10">#REF!</definedName>
    <definedName name="CENPAR" localSheetId="11">#REF!</definedName>
    <definedName name="CENPAR" localSheetId="3">#REF!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#REF!</definedName>
    <definedName name="CENPAR" localSheetId="2">#REF!</definedName>
    <definedName name="CENPAR" localSheetId="28">#REF!</definedName>
    <definedName name="CENPAR" localSheetId="30">#REF!</definedName>
    <definedName name="CENPAR" localSheetId="29">#REF!</definedName>
    <definedName name="CENPAR" localSheetId="31">#REF!</definedName>
    <definedName name="CENPAR" localSheetId="32">#REF!</definedName>
    <definedName name="CENPAR" localSheetId="33">#REF!</definedName>
    <definedName name="CENPAR" localSheetId="34">#REF!</definedName>
    <definedName name="CENPAR" localSheetId="35">#REF!</definedName>
    <definedName name="CENPAR" localSheetId="36">#REF!</definedName>
    <definedName name="CENPAR" localSheetId="37">#REF!</definedName>
    <definedName name="CENPAR" localSheetId="38">#REF!</definedName>
    <definedName name="CENPAR" localSheetId="39">#REF!</definedName>
    <definedName name="CENPAR" localSheetId="40">#REF!</definedName>
    <definedName name="CENPAR" localSheetId="41">#REF!</definedName>
    <definedName name="CENPAR" localSheetId="42">#REF!</definedName>
    <definedName name="CENPAR" localSheetId="43">#REF!</definedName>
    <definedName name="CENPAR" localSheetId="44">#REF!</definedName>
    <definedName name="CENPAR" localSheetId="45">#REF!</definedName>
    <definedName name="CENPAR" localSheetId="46">#REF!</definedName>
    <definedName name="CENPAR" localSheetId="47">#REF!</definedName>
    <definedName name="CENPAR" localSheetId="48">#REF!</definedName>
    <definedName name="CENPAR" localSheetId="49">#REF!</definedName>
    <definedName name="CENPAR" localSheetId="50">#REF!</definedName>
    <definedName name="CENPAR" localSheetId="51">#REF!</definedName>
    <definedName name="CENPAR" localSheetId="52">#REF!</definedName>
    <definedName name="CENPAR" localSheetId="53">#REF!</definedName>
    <definedName name="CENPAR" localSheetId="54">#REF!</definedName>
    <definedName name="CENPAR" localSheetId="55">#REF!</definedName>
    <definedName name="CENPAR" localSheetId="64">#REF!</definedName>
    <definedName name="CENPAR" localSheetId="65">#REF!</definedName>
    <definedName name="CENPAR" localSheetId="66">#REF!</definedName>
    <definedName name="CENPAR" localSheetId="67">#REF!</definedName>
    <definedName name="CENPAR" localSheetId="68">#REF!</definedName>
    <definedName name="CENPAR" localSheetId="69">#REF!</definedName>
    <definedName name="CENPAR" localSheetId="70">#REF!</definedName>
    <definedName name="CENPAR" localSheetId="71">#REF!</definedName>
    <definedName name="CENPAR" localSheetId="56">#REF!</definedName>
    <definedName name="CENPAR" localSheetId="57">#REF!</definedName>
    <definedName name="CENPAR" localSheetId="58">#REF!</definedName>
    <definedName name="CENPAR" localSheetId="59">#REF!</definedName>
    <definedName name="CENPAR" localSheetId="60">#REF!</definedName>
    <definedName name="CENPAR" localSheetId="61">#REF!</definedName>
    <definedName name="CENPAR" localSheetId="62">#REF!</definedName>
    <definedName name="CENPAR" localSheetId="63">#REF!</definedName>
    <definedName name="CENPAR" localSheetId="72">#REF!</definedName>
    <definedName name="CENPAR" localSheetId="73">#REF!</definedName>
    <definedName name="CENPAR" localSheetId="74">#REF!</definedName>
    <definedName name="CENPAR" localSheetId="83">#REF!</definedName>
    <definedName name="CENPAR" localSheetId="82">#REF!</definedName>
    <definedName name="CENPAR" localSheetId="81">#REF!</definedName>
    <definedName name="CENPAR" localSheetId="80">#REF!</definedName>
    <definedName name="CENPAR" localSheetId="79">#REF!</definedName>
    <definedName name="CENPAR" localSheetId="78">#REF!</definedName>
    <definedName name="CENPAR" localSheetId="75">#REF!</definedName>
    <definedName name="CENPAR" localSheetId="76">#REF!</definedName>
    <definedName name="CENPAR" localSheetId="77">#REF!</definedName>
    <definedName name="CENPAR" localSheetId="84">#REF!</definedName>
    <definedName name="CENPAR" localSheetId="85">#REF!</definedName>
    <definedName name="CENPAR" localSheetId="86">#REF!</definedName>
    <definedName name="CENPAR" localSheetId="87">#REF!</definedName>
    <definedName name="CENPAR" localSheetId="88">#REF!</definedName>
    <definedName name="CENPAR" localSheetId="89">#REF!</definedName>
    <definedName name="CENPAR" localSheetId="90">#REF!</definedName>
    <definedName name="CENPAR" localSheetId="91">#REF!</definedName>
    <definedName name="CENPAR" localSheetId="92">#REF!</definedName>
    <definedName name="CENPAR" localSheetId="93">#REF!</definedName>
    <definedName name="CENPAR" localSheetId="95">#REF!</definedName>
    <definedName name="CENPAR" localSheetId="96">#REF!</definedName>
    <definedName name="CENPAR" localSheetId="97">#REF!</definedName>
    <definedName name="CENPAR" localSheetId="94">#REF!</definedName>
    <definedName name="CENPAR">#REF!</definedName>
    <definedName name="datos" localSheetId="10">OFFSET([11]datos!$A$1,0,0,COUNTA([11]datos!$A$1:$A$65536),23)</definedName>
    <definedName name="datos" localSheetId="11">OFFSET([11]datos!$A$1,0,0,COUNTA([11]datos!$A$1:$A$65536),23)</definedName>
    <definedName name="datos" localSheetId="3">OFFSET([12]datos!$A$1,0,0,COUNTA([12]datos!$A$1:$A$65536),23)</definedName>
    <definedName name="datos" localSheetId="4">OFFSET([12]datos!$A$1,0,0,COUNTA([12]datos!$A$1:$A$65536),23)</definedName>
    <definedName name="datos" localSheetId="5">OFFSET([12]datos!$A$1,0,0,COUNTA([12]datos!$A$1:$A$65536),23)</definedName>
    <definedName name="datos" localSheetId="6">OFFSET([12]datos!$A$1,0,0,COUNTA([12]datos!$A$1:$A$65536),23)</definedName>
    <definedName name="datos" localSheetId="7">OFFSET([12]datos!$A$1,0,0,COUNTA([12]datos!$A$1:$A$65536),23)</definedName>
    <definedName name="datos" localSheetId="8">OFFSET([12]datos!$A$1,0,0,COUNTA([12]datos!$A$1:$A$65536),23)</definedName>
    <definedName name="datos" localSheetId="9">OFFSET([12]datos!$A$1,0,0,COUNTA([12]datos!$A$1:$A$65536),23)</definedName>
    <definedName name="datos" localSheetId="1">OFFSET([11]datos!$A$1,0,0,COUNTA([11]datos!$A$1:$A$65536),23)</definedName>
    <definedName name="datos" localSheetId="2">OFFSET([11]datos!$A$1,0,0,COUNTA([11]datos!$A$1:$A$65536),23)</definedName>
    <definedName name="datos" localSheetId="28">OFFSET([12]datos!$A$1,0,0,COUNTA([12]datos!$A$1:$A$65536),23)</definedName>
    <definedName name="datos" localSheetId="30">OFFSET([11]datos!$A$1,0,0,COUNTA([11]datos!$A$1:$A$65536),23)</definedName>
    <definedName name="datos" localSheetId="29">OFFSET([11]datos!$A$1,0,0,COUNTA([11]datos!$A$1:$A$65536),23)</definedName>
    <definedName name="datos" localSheetId="31">OFFSET([11]datos!$A$1,0,0,COUNTA([11]datos!$A$1:$A$65536),23)</definedName>
    <definedName name="datos" localSheetId="32">OFFSET([11]datos!$A$1,0,0,COUNTA([11]datos!$A$1:$A$65536),23)</definedName>
    <definedName name="datos" localSheetId="33">OFFSET([11]datos!$A$1,0,0,COUNTA([11]datos!$A$1:$A$65536),23)</definedName>
    <definedName name="datos" localSheetId="34">OFFSET([11]datos!$A$1,0,0,COUNTA([11]datos!$A$1:$A$65536),23)</definedName>
    <definedName name="datos" localSheetId="35">OFFSET([11]datos!$A$1,0,0,COUNTA([11]datos!$A$1:$A$65536),23)</definedName>
    <definedName name="datos" localSheetId="36">OFFSET([12]datos!$A$1,0,0,COUNTA([12]datos!$A$1:$A$65536),23)</definedName>
    <definedName name="datos" localSheetId="37">OFFSET([11]datos!$A$1,0,0,COUNTA([11]datos!$A$1:$A$65536),23)</definedName>
    <definedName name="datos" localSheetId="38">OFFSET([11]datos!$A$1,0,0,COUNTA([11]datos!$A$1:$A$65536),23)</definedName>
    <definedName name="datos" localSheetId="39">OFFSET([11]datos!$A$1,0,0,COUNTA([11]datos!$A$1:$A$65536),23)</definedName>
    <definedName name="datos" localSheetId="40">OFFSET([11]datos!$A$1,0,0,COUNTA([11]datos!$A$1:$A$65536),23)</definedName>
    <definedName name="datos" localSheetId="41">OFFSET([11]datos!$A$1,0,0,COUNTA([11]datos!$A$1:$A$65536),23)</definedName>
    <definedName name="datos" localSheetId="42">OFFSET([11]datos!$A$1,0,0,COUNTA([11]datos!$A$1:$A$65536),23)</definedName>
    <definedName name="datos" localSheetId="43">OFFSET([11]datos!$A$1,0,0,COUNTA([11]datos!$A$1:$A$65536),23)</definedName>
    <definedName name="datos" localSheetId="44">OFFSET([11]datos!$A$1,0,0,COUNTA([11]datos!$A$1:$A$65536),23)</definedName>
    <definedName name="datos" localSheetId="45">OFFSET([11]datos!$A$1,0,0,COUNTA([11]datos!$A$1:$A$65536),23)</definedName>
    <definedName name="datos" localSheetId="46">OFFSET([11]datos!$A$1,0,0,COUNTA([11]datos!$A$1:$A$65536),23)</definedName>
    <definedName name="datos" localSheetId="47">OFFSET([11]datos!$A$1,0,0,COUNTA([11]datos!$A$1:$A$65536),23)</definedName>
    <definedName name="datos" localSheetId="48">OFFSET([11]datos!$A$1,0,0,COUNTA([11]datos!$A$1:$A$65536),23)</definedName>
    <definedName name="datos" localSheetId="49">OFFSET([11]datos!$A$1,0,0,COUNTA([11]datos!$A$1:$A$65536),23)</definedName>
    <definedName name="datos" localSheetId="50">OFFSET([11]datos!$A$1,0,0,COUNTA([11]datos!$A$1:$A$65536),23)</definedName>
    <definedName name="datos" localSheetId="51">OFFSET([11]datos!$A$1,0,0,COUNTA([11]datos!$A$1:$A$65536),23)</definedName>
    <definedName name="datos" localSheetId="52">OFFSET([11]datos!$A$1,0,0,COUNTA([11]datos!$A$1:$A$65536),23)</definedName>
    <definedName name="datos" localSheetId="53">OFFSET([11]datos!$A$1,0,0,COUNTA([11]datos!$A$1:$A$65536),23)</definedName>
    <definedName name="datos" localSheetId="54">OFFSET([11]datos!$A$1,0,0,COUNTA([11]datos!$A$1:$A$65536),23)</definedName>
    <definedName name="datos" localSheetId="55">OFFSET([11]datos!$A$1,0,0,COUNTA([11]datos!$A$1:$A$65536),23)</definedName>
    <definedName name="datos" localSheetId="64">OFFSET([11]datos!$A$1,0,0,COUNTA([11]datos!$A$1:$A$65536),23)</definedName>
    <definedName name="datos" localSheetId="65">OFFSET([11]datos!$A$1,0,0,COUNTA([11]datos!$A$1:$A$65536),23)</definedName>
    <definedName name="datos" localSheetId="66">OFFSET([11]datos!$A$1,0,0,COUNTA([11]datos!$A$1:$A$65536),23)</definedName>
    <definedName name="datos" localSheetId="67">OFFSET([11]datos!$A$1,0,0,COUNTA([11]datos!$A$1:$A$65536),23)</definedName>
    <definedName name="datos" localSheetId="68">OFFSET([11]datos!$A$1,0,0,COUNTA([11]datos!$A$1:$A$65536),23)</definedName>
    <definedName name="datos" localSheetId="69">OFFSET([11]datos!$A$1,0,0,COUNTA([11]datos!$A$1:$A$65536),23)</definedName>
    <definedName name="datos" localSheetId="70">OFFSET([11]datos!$A$1,0,0,COUNTA([11]datos!$A$1:$A$65536),23)</definedName>
    <definedName name="datos" localSheetId="71">OFFSET([11]datos!$A$1,0,0,COUNTA([11]datos!$A$1:$A$65536),23)</definedName>
    <definedName name="datos" localSheetId="56">OFFSET([11]datos!$A$1,0,0,COUNTA([11]datos!$A$1:$A$65536),23)</definedName>
    <definedName name="datos" localSheetId="57">OFFSET([11]datos!$A$1,0,0,COUNTA([11]datos!$A$1:$A$65536),23)</definedName>
    <definedName name="datos" localSheetId="58">OFFSET([11]datos!$A$1,0,0,COUNTA([11]datos!$A$1:$A$65536),23)</definedName>
    <definedName name="datos" localSheetId="59">OFFSET([11]datos!$A$1,0,0,COUNTA([11]datos!$A$1:$A$65536),23)</definedName>
    <definedName name="datos" localSheetId="60">OFFSET([11]datos!$A$1,0,0,COUNTA([11]datos!$A$1:$A$65536),23)</definedName>
    <definedName name="datos" localSheetId="61">OFFSET([11]datos!$A$1,0,0,COUNTA([11]datos!$A$1:$A$65536),23)</definedName>
    <definedName name="datos" localSheetId="62">OFFSET([11]datos!$A$1,0,0,COUNTA([11]datos!$A$1:$A$65536),23)</definedName>
    <definedName name="datos" localSheetId="63">OFFSET([11]datos!$A$1,0,0,COUNTA([11]datos!$A$1:$A$65536),23)</definedName>
    <definedName name="datos" localSheetId="72">OFFSET([11]datos!$A$1,0,0,COUNTA([11]datos!$A$1:$A$65536),23)</definedName>
    <definedName name="datos" localSheetId="73">OFFSET([11]datos!$A$1,0,0,COUNTA([11]datos!$A$1:$A$65536),23)</definedName>
    <definedName name="datos" localSheetId="74">OFFSET([11]datos!$A$1,0,0,COUNTA([11]datos!$A$1:$A$65536),23)</definedName>
    <definedName name="datos" localSheetId="83">OFFSET([11]datos!$A$1,0,0,COUNTA([11]datos!$A$1:$A$65536),23)</definedName>
    <definedName name="datos" localSheetId="82">OFFSET([11]datos!$A$1,0,0,COUNTA([11]datos!$A$1:$A$65536),23)</definedName>
    <definedName name="datos" localSheetId="81">OFFSET([11]datos!$A$1,0,0,COUNTA([11]datos!$A$1:$A$65536),23)</definedName>
    <definedName name="datos" localSheetId="80">OFFSET([11]datos!$A$1,0,0,COUNTA([11]datos!$A$1:$A$65536),23)</definedName>
    <definedName name="datos" localSheetId="79">OFFSET([11]datos!$A$1,0,0,COUNTA([11]datos!$A$1:$A$65536),23)</definedName>
    <definedName name="datos" localSheetId="78">OFFSET([11]datos!$A$1,0,0,COUNTA([11]datos!$A$1:$A$65536),23)</definedName>
    <definedName name="datos" localSheetId="75">OFFSET([11]datos!$A$1,0,0,COUNTA([11]datos!$A$1:$A$65536),23)</definedName>
    <definedName name="datos" localSheetId="76">OFFSET([11]datos!$A$1,0,0,COUNTA([11]datos!$A$1:$A$65536),23)</definedName>
    <definedName name="datos" localSheetId="77">OFFSET([11]datos!$A$1,0,0,COUNTA([11]datos!$A$1:$A$65536),23)</definedName>
    <definedName name="datos" localSheetId="84">OFFSET([11]datos!$A$1,0,0,COUNTA([11]datos!$A$1:$A$65536),23)</definedName>
    <definedName name="datos" localSheetId="85">OFFSET([11]datos!$A$1,0,0,COUNTA([11]datos!$A$1:$A$65536),23)</definedName>
    <definedName name="datos" localSheetId="86">OFFSET([11]datos!$A$1,0,0,COUNTA([11]datos!$A$1:$A$65536),23)</definedName>
    <definedName name="datos" localSheetId="87">OFFSET([11]datos!$A$1,0,0,COUNTA([11]datos!$A$1:$A$65536),23)</definedName>
    <definedName name="datos" localSheetId="88">OFFSET([11]datos!$A$1,0,0,COUNTA([11]datos!$A$1:$A$65536),23)</definedName>
    <definedName name="datos" localSheetId="89">OFFSET([11]datos!$A$1,0,0,COUNTA([11]datos!$A$1:$A$65536),23)</definedName>
    <definedName name="datos" localSheetId="90">OFFSET([11]datos!$A$1,0,0,COUNTA([11]datos!$A$1:$A$65536),23)</definedName>
    <definedName name="datos" localSheetId="91">OFFSET([13]datos!$A$1,0,0,COUNTA([13]datos!$A$1:$A$65536),23)</definedName>
    <definedName name="datos" localSheetId="92">OFFSET([11]datos!$A$1,0,0,COUNTA([11]datos!$A$1:$A$65536),23)</definedName>
    <definedName name="datos" localSheetId="93">OFFSET([11]datos!$A$1,0,0,COUNTA([11]datos!$A$1:$A$65536),23)</definedName>
    <definedName name="datos" localSheetId="95">OFFSET([11]datos!$A$1,0,0,COUNTA([11]datos!$A$1:$A$65536),23)</definedName>
    <definedName name="datos" localSheetId="96">OFFSET([11]datos!$A$1,0,0,COUNTA([11]datos!$A$1:$A$65536),23)</definedName>
    <definedName name="datos" localSheetId="97">OFFSET([11]datos!$A$1,0,0,COUNTA([11]datos!$A$1:$A$65536),23)</definedName>
    <definedName name="datos" localSheetId="94">OFFSET([11]datos!$A$1,0,0,COUNTA([11]datos!$A$1:$A$65536),23)</definedName>
    <definedName name="datos">OFFSET([14]datos!$A$1,0,0,COUNTA([14]datos!$A$1:$A$65536),23)</definedName>
    <definedName name="dc" localSheetId="10">#REF!</definedName>
    <definedName name="dc" localSheetId="11">#REF!</definedName>
    <definedName name="dc" localSheetId="3">#REF!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#REF!</definedName>
    <definedName name="dc" localSheetId="2">#REF!</definedName>
    <definedName name="dc" localSheetId="28">#REF!</definedName>
    <definedName name="dc" localSheetId="30">#REF!</definedName>
    <definedName name="dc" localSheetId="29">#REF!</definedName>
    <definedName name="dc" localSheetId="31">#REF!</definedName>
    <definedName name="dc" localSheetId="32">#REF!</definedName>
    <definedName name="dc" localSheetId="33">#REF!</definedName>
    <definedName name="dc" localSheetId="34">#REF!</definedName>
    <definedName name="dc" localSheetId="35">#REF!</definedName>
    <definedName name="dc" localSheetId="36">#REF!</definedName>
    <definedName name="dc" localSheetId="37">#REF!</definedName>
    <definedName name="dc" localSheetId="38">#REF!</definedName>
    <definedName name="dc" localSheetId="39">#REF!</definedName>
    <definedName name="dc" localSheetId="40">#REF!</definedName>
    <definedName name="dc" localSheetId="41">#REF!</definedName>
    <definedName name="dc" localSheetId="42">#REF!</definedName>
    <definedName name="dc" localSheetId="43">#REF!</definedName>
    <definedName name="dc" localSheetId="44">#REF!</definedName>
    <definedName name="dc" localSheetId="45">#REF!</definedName>
    <definedName name="dc" localSheetId="46">#REF!</definedName>
    <definedName name="dc" localSheetId="47">#REF!</definedName>
    <definedName name="dc" localSheetId="48">#REF!</definedName>
    <definedName name="dc" localSheetId="49">#REF!</definedName>
    <definedName name="dc" localSheetId="50">#REF!</definedName>
    <definedName name="dc" localSheetId="51">#REF!</definedName>
    <definedName name="dc" localSheetId="52">#REF!</definedName>
    <definedName name="dc" localSheetId="53">#REF!</definedName>
    <definedName name="dc" localSheetId="54">#REF!</definedName>
    <definedName name="dc" localSheetId="55">#REF!</definedName>
    <definedName name="dc" localSheetId="64">#REF!</definedName>
    <definedName name="dc" localSheetId="65">#REF!</definedName>
    <definedName name="dc" localSheetId="66">#REF!</definedName>
    <definedName name="dc" localSheetId="67">#REF!</definedName>
    <definedName name="dc" localSheetId="68">#REF!</definedName>
    <definedName name="dc" localSheetId="69">#REF!</definedName>
    <definedName name="dc" localSheetId="70">#REF!</definedName>
    <definedName name="dc" localSheetId="71">#REF!</definedName>
    <definedName name="dc" localSheetId="56">#REF!</definedName>
    <definedName name="dc" localSheetId="57">#REF!</definedName>
    <definedName name="dc" localSheetId="58">#REF!</definedName>
    <definedName name="dc" localSheetId="59">#REF!</definedName>
    <definedName name="dc" localSheetId="60">#REF!</definedName>
    <definedName name="dc" localSheetId="61">#REF!</definedName>
    <definedName name="dc" localSheetId="62">#REF!</definedName>
    <definedName name="dc" localSheetId="63">#REF!</definedName>
    <definedName name="dc" localSheetId="72">#REF!</definedName>
    <definedName name="dc" localSheetId="73">#REF!</definedName>
    <definedName name="dc" localSheetId="74">#REF!</definedName>
    <definedName name="dc" localSheetId="83">#REF!</definedName>
    <definedName name="dc" localSheetId="82">#REF!</definedName>
    <definedName name="dc" localSheetId="81">#REF!</definedName>
    <definedName name="dc" localSheetId="80">#REF!</definedName>
    <definedName name="dc" localSheetId="79">#REF!</definedName>
    <definedName name="dc" localSheetId="78">#REF!</definedName>
    <definedName name="dc" localSheetId="75">#REF!</definedName>
    <definedName name="dc" localSheetId="76">#REF!</definedName>
    <definedName name="dc" localSheetId="77">#REF!</definedName>
    <definedName name="dc" localSheetId="84">#REF!</definedName>
    <definedName name="dc" localSheetId="85">#REF!</definedName>
    <definedName name="dc" localSheetId="86">#REF!</definedName>
    <definedName name="dc" localSheetId="87">#REF!</definedName>
    <definedName name="dc" localSheetId="88">#REF!</definedName>
    <definedName name="dc" localSheetId="89">#REF!</definedName>
    <definedName name="dc" localSheetId="90">#REF!</definedName>
    <definedName name="dc" localSheetId="91">#REF!</definedName>
    <definedName name="dc" localSheetId="92">#REF!</definedName>
    <definedName name="dc" localSheetId="93">#REF!</definedName>
    <definedName name="dc" localSheetId="95">#REF!</definedName>
    <definedName name="dc" localSheetId="96">#REF!</definedName>
    <definedName name="dc" localSheetId="97">#REF!</definedName>
    <definedName name="dc" localSheetId="94">#REF!</definedName>
    <definedName name="dc">#REF!</definedName>
    <definedName name="DEFAULT" localSheetId="10">[1]INICIO!$AA$10</definedName>
    <definedName name="DEFAULT" localSheetId="11">[1]INICIO!$AA$10</definedName>
    <definedName name="DEFAULT" localSheetId="3">[2]INICIO!$AA$10</definedName>
    <definedName name="DEFAULT" localSheetId="4">[2]INICIO!$AA$10</definedName>
    <definedName name="DEFAULT" localSheetId="5">[2]INICIO!$AA$10</definedName>
    <definedName name="DEFAULT" localSheetId="6">[2]INICIO!$AA$10</definedName>
    <definedName name="DEFAULT" localSheetId="7">[2]INICIO!$AA$10</definedName>
    <definedName name="DEFAULT" localSheetId="8">[2]INICIO!$AA$10</definedName>
    <definedName name="DEFAULT" localSheetId="9">[2]INICIO!$AA$10</definedName>
    <definedName name="DEFAULT" localSheetId="1">[1]INICIO!$AA$10</definedName>
    <definedName name="DEFAULT" localSheetId="2">[1]INICIO!$AA$10</definedName>
    <definedName name="DEFAULT" localSheetId="28">[2]INICIO!$AA$10</definedName>
    <definedName name="DEFAULT" localSheetId="30">[1]INICIO!$AA$10</definedName>
    <definedName name="DEFAULT" localSheetId="29">[1]INICIO!$AA$10</definedName>
    <definedName name="DEFAULT" localSheetId="31">[1]INICIO!$AA$10</definedName>
    <definedName name="DEFAULT" localSheetId="32">[1]INICIO!$AA$10</definedName>
    <definedName name="DEFAULT" localSheetId="33">[1]INICIO!$AA$10</definedName>
    <definedName name="DEFAULT" localSheetId="34">[1]INICIO!$AA$10</definedName>
    <definedName name="DEFAULT" localSheetId="35">[1]INICIO!$AA$10</definedName>
    <definedName name="DEFAULT" localSheetId="36">[2]INICIO!$AA$10</definedName>
    <definedName name="DEFAULT" localSheetId="37">[1]INICIO!$AA$10</definedName>
    <definedName name="DEFAULT" localSheetId="38">[1]INICIO!$AA$10</definedName>
    <definedName name="DEFAULT" localSheetId="39">[1]INICIO!$AA$10</definedName>
    <definedName name="DEFAULT" localSheetId="40">[1]INICIO!$AA$10</definedName>
    <definedName name="DEFAULT" localSheetId="41">[1]INICIO!$AA$10</definedName>
    <definedName name="DEFAULT" localSheetId="42">[1]INICIO!$AA$10</definedName>
    <definedName name="DEFAULT" localSheetId="43">[1]INICIO!$AA$10</definedName>
    <definedName name="DEFAULT" localSheetId="44">[1]INICIO!$AA$10</definedName>
    <definedName name="DEFAULT" localSheetId="45">[1]INICIO!$AA$10</definedName>
    <definedName name="DEFAULT" localSheetId="46">[1]INICIO!$AA$10</definedName>
    <definedName name="DEFAULT" localSheetId="47">[1]INICIO!$AA$10</definedName>
    <definedName name="DEFAULT" localSheetId="48">[1]INICIO!$AA$10</definedName>
    <definedName name="DEFAULT" localSheetId="49">[1]INICIO!$AA$10</definedName>
    <definedName name="DEFAULT" localSheetId="50">[1]INICIO!$AA$10</definedName>
    <definedName name="DEFAULT" localSheetId="51">[1]INICIO!$AA$10</definedName>
    <definedName name="DEFAULT" localSheetId="52">[1]INICIO!$AA$10</definedName>
    <definedName name="DEFAULT" localSheetId="53">[1]INICIO!$AA$10</definedName>
    <definedName name="DEFAULT" localSheetId="54">[1]INICIO!$AA$10</definedName>
    <definedName name="DEFAULT" localSheetId="55">[1]INICIO!$AA$10</definedName>
    <definedName name="DEFAULT" localSheetId="64">[1]INICIO!$AA$10</definedName>
    <definedName name="DEFAULT" localSheetId="65">[1]INICIO!$AA$10</definedName>
    <definedName name="DEFAULT" localSheetId="66">[1]INICIO!$AA$10</definedName>
    <definedName name="DEFAULT" localSheetId="67">[1]INICIO!$AA$10</definedName>
    <definedName name="DEFAULT" localSheetId="68">[1]INICIO!$AA$10</definedName>
    <definedName name="DEFAULT" localSheetId="69">[1]INICIO!$AA$10</definedName>
    <definedName name="DEFAULT" localSheetId="70">[1]INICIO!$AA$10</definedName>
    <definedName name="DEFAULT" localSheetId="71">[1]INICIO!$AA$10</definedName>
    <definedName name="DEFAULT" localSheetId="56">[1]INICIO!$AA$10</definedName>
    <definedName name="DEFAULT" localSheetId="57">[1]INICIO!$AA$10</definedName>
    <definedName name="DEFAULT" localSheetId="58">[1]INICIO!$AA$10</definedName>
    <definedName name="DEFAULT" localSheetId="59">[1]INICIO!$AA$10</definedName>
    <definedName name="DEFAULT" localSheetId="60">[1]INICIO!$AA$10</definedName>
    <definedName name="DEFAULT" localSheetId="61">[1]INICIO!$AA$10</definedName>
    <definedName name="DEFAULT" localSheetId="62">[1]INICIO!$AA$10</definedName>
    <definedName name="DEFAULT" localSheetId="63">[1]INICIO!$AA$10</definedName>
    <definedName name="DEFAULT" localSheetId="72">[1]INICIO!$AA$10</definedName>
    <definedName name="DEFAULT" localSheetId="73">[1]INICIO!$AA$10</definedName>
    <definedName name="DEFAULT" localSheetId="74">[1]INICIO!$AA$10</definedName>
    <definedName name="DEFAULT" localSheetId="83">[1]INICIO!$AA$10</definedName>
    <definedName name="DEFAULT" localSheetId="82">[1]INICIO!$AA$10</definedName>
    <definedName name="DEFAULT" localSheetId="81">[1]INICIO!$AA$10</definedName>
    <definedName name="DEFAULT" localSheetId="80">[1]INICIO!$AA$10</definedName>
    <definedName name="DEFAULT" localSheetId="79">[1]INICIO!$AA$10</definedName>
    <definedName name="DEFAULT" localSheetId="78">[1]INICIO!$AA$10</definedName>
    <definedName name="DEFAULT" localSheetId="75">[1]INICIO!$AA$10</definedName>
    <definedName name="DEFAULT" localSheetId="76">[1]INICIO!$AA$10</definedName>
    <definedName name="DEFAULT" localSheetId="77">[1]INICIO!$AA$10</definedName>
    <definedName name="DEFAULT" localSheetId="84">[1]INICIO!$AA$10</definedName>
    <definedName name="DEFAULT" localSheetId="85">[1]INICIO!$AA$10</definedName>
    <definedName name="DEFAULT" localSheetId="86">[1]INICIO!$AA$10</definedName>
    <definedName name="DEFAULT" localSheetId="87">[1]INICIO!$AA$10</definedName>
    <definedName name="DEFAULT" localSheetId="88">[1]INICIO!$AA$10</definedName>
    <definedName name="DEFAULT" localSheetId="89">[1]INICIO!$AA$10</definedName>
    <definedName name="DEFAULT" localSheetId="90">[1]INICIO!$AA$10</definedName>
    <definedName name="DEFAULT" localSheetId="91">[3]INICIO!$AA$10</definedName>
    <definedName name="DEFAULT" localSheetId="92">[1]INICIO!$AA$10</definedName>
    <definedName name="DEFAULT" localSheetId="93">[1]INICIO!$AA$10</definedName>
    <definedName name="DEFAULT" localSheetId="95">[1]INICIO!$AA$10</definedName>
    <definedName name="DEFAULT" localSheetId="96">[1]INICIO!$AA$10</definedName>
    <definedName name="DEFAULT" localSheetId="97">[1]INICIO!$AA$10</definedName>
    <definedName name="DEFAULT" localSheetId="94">[1]INICIO!$AA$10</definedName>
    <definedName name="DEFAULT">[4]INICIO!$AA$10</definedName>
    <definedName name="DEUDA" localSheetId="10">#REF!</definedName>
    <definedName name="DEUDA" localSheetId="11">#REF!</definedName>
    <definedName name="DEUDA" localSheetId="3">#REF!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#REF!</definedName>
    <definedName name="DEUDA" localSheetId="2">#REF!</definedName>
    <definedName name="DEUDA" localSheetId="28">#REF!</definedName>
    <definedName name="DEUDA" localSheetId="30">#REF!</definedName>
    <definedName name="DEUDA" localSheetId="29">#REF!</definedName>
    <definedName name="DEUDA" localSheetId="31">#REF!</definedName>
    <definedName name="DEUDA" localSheetId="32">#REF!</definedName>
    <definedName name="DEUDA" localSheetId="33">#REF!</definedName>
    <definedName name="DEUDA" localSheetId="34">#REF!</definedName>
    <definedName name="DEUDA" localSheetId="35">#REF!</definedName>
    <definedName name="DEUDA" localSheetId="36">#REF!</definedName>
    <definedName name="DEUDA" localSheetId="37">#REF!</definedName>
    <definedName name="DEUDA" localSheetId="38">#REF!</definedName>
    <definedName name="DEUDA" localSheetId="39">#REF!</definedName>
    <definedName name="DEUDA" localSheetId="40">#REF!</definedName>
    <definedName name="DEUDA" localSheetId="41">#REF!</definedName>
    <definedName name="DEUDA" localSheetId="42">#REF!</definedName>
    <definedName name="DEUDA" localSheetId="43">#REF!</definedName>
    <definedName name="DEUDA" localSheetId="44">#REF!</definedName>
    <definedName name="DEUDA" localSheetId="45">#REF!</definedName>
    <definedName name="DEUDA" localSheetId="46">#REF!</definedName>
    <definedName name="DEUDA" localSheetId="47">#REF!</definedName>
    <definedName name="DEUDA" localSheetId="48">#REF!</definedName>
    <definedName name="DEUDA" localSheetId="49">#REF!</definedName>
    <definedName name="DEUDA" localSheetId="50">#REF!</definedName>
    <definedName name="DEUDA" localSheetId="51">#REF!</definedName>
    <definedName name="DEUDA" localSheetId="52">#REF!</definedName>
    <definedName name="DEUDA" localSheetId="53">#REF!</definedName>
    <definedName name="DEUDA" localSheetId="54">#REF!</definedName>
    <definedName name="DEUDA" localSheetId="55">#REF!</definedName>
    <definedName name="DEUDA" localSheetId="64">#REF!</definedName>
    <definedName name="DEUDA" localSheetId="65">#REF!</definedName>
    <definedName name="DEUDA" localSheetId="66">#REF!</definedName>
    <definedName name="DEUDA" localSheetId="67">#REF!</definedName>
    <definedName name="DEUDA" localSheetId="68">#REF!</definedName>
    <definedName name="DEUDA" localSheetId="69">#REF!</definedName>
    <definedName name="DEUDA" localSheetId="70">#REF!</definedName>
    <definedName name="DEUDA" localSheetId="71">#REF!</definedName>
    <definedName name="DEUDA" localSheetId="56">#REF!</definedName>
    <definedName name="DEUDA" localSheetId="57">#REF!</definedName>
    <definedName name="DEUDA" localSheetId="58">#REF!</definedName>
    <definedName name="DEUDA" localSheetId="59">#REF!</definedName>
    <definedName name="DEUDA" localSheetId="60">#REF!</definedName>
    <definedName name="DEUDA" localSheetId="61">#REF!</definedName>
    <definedName name="DEUDA" localSheetId="62">#REF!</definedName>
    <definedName name="DEUDA" localSheetId="63">#REF!</definedName>
    <definedName name="DEUDA" localSheetId="72">#REF!</definedName>
    <definedName name="DEUDA" localSheetId="73">#REF!</definedName>
    <definedName name="DEUDA" localSheetId="74">#REF!</definedName>
    <definedName name="DEUDA" localSheetId="83">#REF!</definedName>
    <definedName name="DEUDA" localSheetId="82">#REF!</definedName>
    <definedName name="DEUDA" localSheetId="81">#REF!</definedName>
    <definedName name="DEUDA" localSheetId="80">#REF!</definedName>
    <definedName name="DEUDA" localSheetId="79">#REF!</definedName>
    <definedName name="DEUDA" localSheetId="78">#REF!</definedName>
    <definedName name="DEUDA" localSheetId="75">#REF!</definedName>
    <definedName name="DEUDA" localSheetId="76">#REF!</definedName>
    <definedName name="DEUDA" localSheetId="77">#REF!</definedName>
    <definedName name="DEUDA" localSheetId="84">#REF!</definedName>
    <definedName name="DEUDA" localSheetId="85">#REF!</definedName>
    <definedName name="DEUDA" localSheetId="86">#REF!</definedName>
    <definedName name="DEUDA" localSheetId="87">#REF!</definedName>
    <definedName name="DEUDA" localSheetId="88">#REF!</definedName>
    <definedName name="DEUDA" localSheetId="89">#REF!</definedName>
    <definedName name="DEUDA" localSheetId="90">#REF!</definedName>
    <definedName name="DEUDA" localSheetId="91">#REF!</definedName>
    <definedName name="DEUDA" localSheetId="92">#REF!</definedName>
    <definedName name="DEUDA" localSheetId="93">#REF!</definedName>
    <definedName name="DEUDA" localSheetId="95">#REF!</definedName>
    <definedName name="DEUDA" localSheetId="96">#REF!</definedName>
    <definedName name="DEUDA" localSheetId="97">#REF!</definedName>
    <definedName name="DEUDA" localSheetId="94">#REF!</definedName>
    <definedName name="DEUDA">#REF!</definedName>
    <definedName name="ECGGC4MIL" localSheetId="10">[8]ECG!$F$20</definedName>
    <definedName name="ECGGC4MIL" localSheetId="11">[8]ECG!$F$20</definedName>
    <definedName name="ECGGC4MIL" localSheetId="3">[9]ECG!$F$20</definedName>
    <definedName name="ECGGC4MIL" localSheetId="4">[9]ECG!$F$20</definedName>
    <definedName name="ECGGC4MIL" localSheetId="5">[9]ECG!$F$20</definedName>
    <definedName name="ECGGC4MIL" localSheetId="6">[9]ECG!$F$20</definedName>
    <definedName name="ECGGC4MIL" localSheetId="7">[9]ECG!$F$20</definedName>
    <definedName name="ECGGC4MIL" localSheetId="8">[9]ECG!$F$20</definedName>
    <definedName name="ECGGC4MIL" localSheetId="9">[9]ECG!$F$20</definedName>
    <definedName name="ECGGC4MIL" localSheetId="1">[8]ECG!$F$20</definedName>
    <definedName name="ECGGC4MIL" localSheetId="2">[8]ECG!$F$20</definedName>
    <definedName name="ECGGC4MIL" localSheetId="28">[9]ECG!$F$20</definedName>
    <definedName name="ECGGC4MIL" localSheetId="30">[8]ECG!$F$20</definedName>
    <definedName name="ECGGC4MIL" localSheetId="29">[8]ECG!$F$20</definedName>
    <definedName name="ECGGC4MIL" localSheetId="31">[8]ECG!$F$20</definedName>
    <definedName name="ECGGC4MIL" localSheetId="32">[8]ECG!$F$20</definedName>
    <definedName name="ECGGC4MIL" localSheetId="33">[8]ECG!$F$20</definedName>
    <definedName name="ECGGC4MIL" localSheetId="34">[8]ECG!$F$20</definedName>
    <definedName name="ECGGC4MIL" localSheetId="35">[8]ECG!$F$20</definedName>
    <definedName name="ECGGC4MIL" localSheetId="36">[9]ECG!$F$20</definedName>
    <definedName name="ECGGC4MIL" localSheetId="37">[8]ECG!$F$20</definedName>
    <definedName name="ECGGC4MIL" localSheetId="38">[8]ECG!$F$20</definedName>
    <definedName name="ECGGC4MIL" localSheetId="39">[8]ECG!$F$20</definedName>
    <definedName name="ECGGC4MIL" localSheetId="40">[8]ECG!$F$20</definedName>
    <definedName name="ECGGC4MIL" localSheetId="41">[8]ECG!$F$20</definedName>
    <definedName name="ECGGC4MIL" localSheetId="42">[8]ECG!$F$20</definedName>
    <definedName name="ECGGC4MIL" localSheetId="43">[8]ECG!$F$20</definedName>
    <definedName name="ECGGC4MIL" localSheetId="44">[8]ECG!$F$20</definedName>
    <definedName name="ECGGC4MIL" localSheetId="45">[8]ECG!$F$20</definedName>
    <definedName name="ECGGC4MIL" localSheetId="46">[8]ECG!$F$20</definedName>
    <definedName name="ECGGC4MIL" localSheetId="47">[8]ECG!$F$20</definedName>
    <definedName name="ECGGC4MIL" localSheetId="48">[8]ECG!$F$20</definedName>
    <definedName name="ECGGC4MIL" localSheetId="49">[8]ECG!$F$20</definedName>
    <definedName name="ECGGC4MIL" localSheetId="50">[8]ECG!$F$20</definedName>
    <definedName name="ECGGC4MIL" localSheetId="51">[8]ECG!$F$20</definedName>
    <definedName name="ECGGC4MIL" localSheetId="52">[8]ECG!$F$20</definedName>
    <definedName name="ECGGC4MIL" localSheetId="53">[8]ECG!$F$20</definedName>
    <definedName name="ECGGC4MIL" localSheetId="54">[8]ECG!$F$20</definedName>
    <definedName name="ECGGC4MIL" localSheetId="55">[8]ECG!$F$20</definedName>
    <definedName name="ECGGC4MIL" localSheetId="64">[8]ECG!$F$20</definedName>
    <definedName name="ECGGC4MIL" localSheetId="65">[8]ECG!$F$20</definedName>
    <definedName name="ECGGC4MIL" localSheetId="66">[8]ECG!$F$20</definedName>
    <definedName name="ECGGC4MIL" localSheetId="67">[8]ECG!$F$20</definedName>
    <definedName name="ECGGC4MIL" localSheetId="68">[8]ECG!$F$20</definedName>
    <definedName name="ECGGC4MIL" localSheetId="69">[8]ECG!$F$20</definedName>
    <definedName name="ECGGC4MIL" localSheetId="70">[8]ECG!$F$20</definedName>
    <definedName name="ECGGC4MIL" localSheetId="71">[8]ECG!$F$20</definedName>
    <definedName name="ECGGC4MIL" localSheetId="56">[8]ECG!$F$20</definedName>
    <definedName name="ECGGC4MIL" localSheetId="57">[8]ECG!$F$20</definedName>
    <definedName name="ECGGC4MIL" localSheetId="58">[8]ECG!$F$20</definedName>
    <definedName name="ECGGC4MIL" localSheetId="59">[8]ECG!$F$20</definedName>
    <definedName name="ECGGC4MIL" localSheetId="60">[8]ECG!$F$20</definedName>
    <definedName name="ECGGC4MIL" localSheetId="61">[8]ECG!$F$20</definedName>
    <definedName name="ECGGC4MIL" localSheetId="62">[8]ECG!$F$20</definedName>
    <definedName name="ECGGC4MIL" localSheetId="63">[8]ECG!$F$20</definedName>
    <definedName name="ECGGC4MIL" localSheetId="72">[8]ECG!$F$20</definedName>
    <definedName name="ECGGC4MIL" localSheetId="73">[8]ECG!$F$20</definedName>
    <definedName name="ECGGC4MIL" localSheetId="74">[8]ECG!$F$20</definedName>
    <definedName name="ECGGC4MIL" localSheetId="83">[8]ECG!$F$20</definedName>
    <definedName name="ECGGC4MIL" localSheetId="82">[8]ECG!$F$20</definedName>
    <definedName name="ECGGC4MIL" localSheetId="81">[8]ECG!$F$20</definedName>
    <definedName name="ECGGC4MIL" localSheetId="80">[8]ECG!$F$20</definedName>
    <definedName name="ECGGC4MIL" localSheetId="79">[8]ECG!$F$20</definedName>
    <definedName name="ECGGC4MIL" localSheetId="78">[8]ECG!$F$20</definedName>
    <definedName name="ECGGC4MIL" localSheetId="75">[8]ECG!$F$20</definedName>
    <definedName name="ECGGC4MIL" localSheetId="76">[8]ECG!$F$20</definedName>
    <definedName name="ECGGC4MIL" localSheetId="77">[8]ECG!$F$20</definedName>
    <definedName name="ECGGC4MIL" localSheetId="84">[8]ECG!$F$20</definedName>
    <definedName name="ECGGC4MIL" localSheetId="85">[8]ECG!$F$20</definedName>
    <definedName name="ECGGC4MIL" localSheetId="86">[8]ECG!$F$20</definedName>
    <definedName name="ECGGC4MIL" localSheetId="87">[8]ECG!$F$20</definedName>
    <definedName name="ECGGC4MIL" localSheetId="88">[8]ECG!$F$20</definedName>
    <definedName name="ECGGC4MIL" localSheetId="89">[8]ECG!$F$20</definedName>
    <definedName name="ECGGC4MIL" localSheetId="90">[8]ECG!$F$20</definedName>
    <definedName name="ECGGC4MIL" localSheetId="91">[10]ECG!$F$20</definedName>
    <definedName name="ECGGC4MIL" localSheetId="92">[8]ECG!$F$20</definedName>
    <definedName name="ECGGC4MIL" localSheetId="93">[8]ECG!$F$20</definedName>
    <definedName name="ECGGC4MIL" localSheetId="95">[8]ECG!$F$20</definedName>
    <definedName name="ECGGC4MIL" localSheetId="96">[8]ECG!$F$20</definedName>
    <definedName name="ECGGC4MIL" localSheetId="97">[8]ECG!$F$20</definedName>
    <definedName name="ECGGC4MIL" localSheetId="94">[8]ECG!$F$20</definedName>
    <definedName name="ECGGC4MIL">[15]ECG!$F$20</definedName>
    <definedName name="ECGGI4MIL" localSheetId="10">[8]ECG!$F$48</definedName>
    <definedName name="ECGGI4MIL" localSheetId="11">[8]ECG!$F$48</definedName>
    <definedName name="ECGGI4MIL" localSheetId="3">[9]ECG!$F$48</definedName>
    <definedName name="ECGGI4MIL" localSheetId="4">[9]ECG!$F$48</definedName>
    <definedName name="ECGGI4MIL" localSheetId="5">[9]ECG!$F$48</definedName>
    <definedName name="ECGGI4MIL" localSheetId="6">[9]ECG!$F$48</definedName>
    <definedName name="ECGGI4MIL" localSheetId="7">[9]ECG!$F$48</definedName>
    <definedName name="ECGGI4MIL" localSheetId="8">[9]ECG!$F$48</definedName>
    <definedName name="ECGGI4MIL" localSheetId="9">[9]ECG!$F$48</definedName>
    <definedName name="ECGGI4MIL" localSheetId="1">[8]ECG!$F$48</definedName>
    <definedName name="ECGGI4MIL" localSheetId="2">[8]ECG!$F$48</definedName>
    <definedName name="ECGGI4MIL" localSheetId="28">[9]ECG!$F$48</definedName>
    <definedName name="ECGGI4MIL" localSheetId="30">[8]ECG!$F$48</definedName>
    <definedName name="ECGGI4MIL" localSheetId="29">[8]ECG!$F$48</definedName>
    <definedName name="ECGGI4MIL" localSheetId="31">[8]ECG!$F$48</definedName>
    <definedName name="ECGGI4MIL" localSheetId="32">[8]ECG!$F$48</definedName>
    <definedName name="ECGGI4MIL" localSheetId="33">[8]ECG!$F$48</definedName>
    <definedName name="ECGGI4MIL" localSheetId="34">[8]ECG!$F$48</definedName>
    <definedName name="ECGGI4MIL" localSheetId="35">[8]ECG!$F$48</definedName>
    <definedName name="ECGGI4MIL" localSheetId="36">[9]ECG!$F$48</definedName>
    <definedName name="ECGGI4MIL" localSheetId="37">[8]ECG!$F$48</definedName>
    <definedName name="ECGGI4MIL" localSheetId="38">[8]ECG!$F$48</definedName>
    <definedName name="ECGGI4MIL" localSheetId="39">[8]ECG!$F$48</definedName>
    <definedName name="ECGGI4MIL" localSheetId="40">[8]ECG!$F$48</definedName>
    <definedName name="ECGGI4MIL" localSheetId="41">[8]ECG!$F$48</definedName>
    <definedName name="ECGGI4MIL" localSheetId="42">[8]ECG!$F$48</definedName>
    <definedName name="ECGGI4MIL" localSheetId="43">[8]ECG!$F$48</definedName>
    <definedName name="ECGGI4MIL" localSheetId="44">[8]ECG!$F$48</definedName>
    <definedName name="ECGGI4MIL" localSheetId="45">[8]ECG!$F$48</definedName>
    <definedName name="ECGGI4MIL" localSheetId="46">[8]ECG!$F$48</definedName>
    <definedName name="ECGGI4MIL" localSheetId="47">[8]ECG!$F$48</definedName>
    <definedName name="ECGGI4MIL" localSheetId="48">[8]ECG!$F$48</definedName>
    <definedName name="ECGGI4MIL" localSheetId="49">[8]ECG!$F$48</definedName>
    <definedName name="ECGGI4MIL" localSheetId="50">[8]ECG!$F$48</definedName>
    <definedName name="ECGGI4MIL" localSheetId="51">[8]ECG!$F$48</definedName>
    <definedName name="ECGGI4MIL" localSheetId="52">[8]ECG!$F$48</definedName>
    <definedName name="ECGGI4MIL" localSheetId="53">[8]ECG!$F$48</definedName>
    <definedName name="ECGGI4MIL" localSheetId="54">[8]ECG!$F$48</definedName>
    <definedName name="ECGGI4MIL" localSheetId="55">[8]ECG!$F$48</definedName>
    <definedName name="ECGGI4MIL" localSheetId="64">[8]ECG!$F$48</definedName>
    <definedName name="ECGGI4MIL" localSheetId="65">[8]ECG!$F$48</definedName>
    <definedName name="ECGGI4MIL" localSheetId="66">[8]ECG!$F$48</definedName>
    <definedName name="ECGGI4MIL" localSheetId="67">[8]ECG!$F$48</definedName>
    <definedName name="ECGGI4MIL" localSheetId="68">[8]ECG!$F$48</definedName>
    <definedName name="ECGGI4MIL" localSheetId="69">[8]ECG!$F$48</definedName>
    <definedName name="ECGGI4MIL" localSheetId="70">[8]ECG!$F$48</definedName>
    <definedName name="ECGGI4MIL" localSheetId="71">[8]ECG!$F$48</definedName>
    <definedName name="ECGGI4MIL" localSheetId="56">[8]ECG!$F$48</definedName>
    <definedName name="ECGGI4MIL" localSheetId="57">[8]ECG!$F$48</definedName>
    <definedName name="ECGGI4MIL" localSheetId="58">[8]ECG!$F$48</definedName>
    <definedName name="ECGGI4MIL" localSheetId="59">[8]ECG!$F$48</definedName>
    <definedName name="ECGGI4MIL" localSheetId="60">[8]ECG!$F$48</definedName>
    <definedName name="ECGGI4MIL" localSheetId="61">[8]ECG!$F$48</definedName>
    <definedName name="ECGGI4MIL" localSheetId="62">[8]ECG!$F$48</definedName>
    <definedName name="ECGGI4MIL" localSheetId="63">[8]ECG!$F$48</definedName>
    <definedName name="ECGGI4MIL" localSheetId="72">[8]ECG!$F$48</definedName>
    <definedName name="ECGGI4MIL" localSheetId="73">[8]ECG!$F$48</definedName>
    <definedName name="ECGGI4MIL" localSheetId="74">[8]ECG!$F$48</definedName>
    <definedName name="ECGGI4MIL" localSheetId="83">[8]ECG!$F$48</definedName>
    <definedName name="ECGGI4MIL" localSheetId="82">[8]ECG!$F$48</definedName>
    <definedName name="ECGGI4MIL" localSheetId="81">[8]ECG!$F$48</definedName>
    <definedName name="ECGGI4MIL" localSheetId="80">[8]ECG!$F$48</definedName>
    <definedName name="ECGGI4MIL" localSheetId="79">[8]ECG!$F$48</definedName>
    <definedName name="ECGGI4MIL" localSheetId="78">[8]ECG!$F$48</definedName>
    <definedName name="ECGGI4MIL" localSheetId="75">[8]ECG!$F$48</definedName>
    <definedName name="ECGGI4MIL" localSheetId="76">[8]ECG!$F$48</definedName>
    <definedName name="ECGGI4MIL" localSheetId="77">[8]ECG!$F$48</definedName>
    <definedName name="ECGGI4MIL" localSheetId="84">[8]ECG!$F$48</definedName>
    <definedName name="ECGGI4MIL" localSheetId="85">[8]ECG!$F$48</definedName>
    <definedName name="ECGGI4MIL" localSheetId="86">[8]ECG!$F$48</definedName>
    <definedName name="ECGGI4MIL" localSheetId="87">[8]ECG!$F$48</definedName>
    <definedName name="ECGGI4MIL" localSheetId="88">[8]ECG!$F$48</definedName>
    <definedName name="ECGGI4MIL" localSheetId="89">[8]ECG!$F$48</definedName>
    <definedName name="ECGGI4MIL" localSheetId="90">[8]ECG!$F$48</definedName>
    <definedName name="ECGGI4MIL" localSheetId="91">[10]ECG!$F$48</definedName>
    <definedName name="ECGGI4MIL" localSheetId="92">[8]ECG!$F$48</definedName>
    <definedName name="ECGGI4MIL" localSheetId="93">[8]ECG!$F$48</definedName>
    <definedName name="ECGGI4MIL" localSheetId="95">[8]ECG!$F$48</definedName>
    <definedName name="ECGGI4MIL" localSheetId="96">[8]ECG!$F$48</definedName>
    <definedName name="ECGGI4MIL" localSheetId="97">[8]ECG!$F$48</definedName>
    <definedName name="ECGGI4MIL" localSheetId="94">[8]ECG!$F$48</definedName>
    <definedName name="ECGGI4MIL">[15]ECG!$F$48</definedName>
    <definedName name="egvb" localSheetId="10">#REF!</definedName>
    <definedName name="egvb" localSheetId="11">#REF!</definedName>
    <definedName name="egvb" localSheetId="3">#REF!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#REF!</definedName>
    <definedName name="egvb" localSheetId="2">#REF!</definedName>
    <definedName name="egvb" localSheetId="28">#REF!</definedName>
    <definedName name="egvb" localSheetId="30">#REF!</definedName>
    <definedName name="egvb" localSheetId="29">#REF!</definedName>
    <definedName name="egvb" localSheetId="31">#REF!</definedName>
    <definedName name="egvb" localSheetId="32">#REF!</definedName>
    <definedName name="egvb" localSheetId="33">#REF!</definedName>
    <definedName name="egvb" localSheetId="34">#REF!</definedName>
    <definedName name="egvb" localSheetId="35">#REF!</definedName>
    <definedName name="egvb" localSheetId="36">#REF!</definedName>
    <definedName name="egvb" localSheetId="37">#REF!</definedName>
    <definedName name="egvb" localSheetId="38">#REF!</definedName>
    <definedName name="egvb" localSheetId="39">#REF!</definedName>
    <definedName name="egvb" localSheetId="40">#REF!</definedName>
    <definedName name="egvb" localSheetId="41">#REF!</definedName>
    <definedName name="egvb" localSheetId="42">#REF!</definedName>
    <definedName name="egvb" localSheetId="43">#REF!</definedName>
    <definedName name="egvb" localSheetId="44">#REF!</definedName>
    <definedName name="egvb" localSheetId="45">#REF!</definedName>
    <definedName name="egvb" localSheetId="46">#REF!</definedName>
    <definedName name="egvb" localSheetId="47">#REF!</definedName>
    <definedName name="egvb" localSheetId="48">#REF!</definedName>
    <definedName name="egvb" localSheetId="49">#REF!</definedName>
    <definedName name="egvb" localSheetId="50">#REF!</definedName>
    <definedName name="egvb" localSheetId="51">#REF!</definedName>
    <definedName name="egvb" localSheetId="52">#REF!</definedName>
    <definedName name="egvb" localSheetId="53">#REF!</definedName>
    <definedName name="egvb" localSheetId="54">#REF!</definedName>
    <definedName name="egvb" localSheetId="55">#REF!</definedName>
    <definedName name="egvb" localSheetId="64">#REF!</definedName>
    <definedName name="egvb" localSheetId="65">#REF!</definedName>
    <definedName name="egvb" localSheetId="66">#REF!</definedName>
    <definedName name="egvb" localSheetId="67">#REF!</definedName>
    <definedName name="egvb" localSheetId="68">#REF!</definedName>
    <definedName name="egvb" localSheetId="69">#REF!</definedName>
    <definedName name="egvb" localSheetId="70">#REF!</definedName>
    <definedName name="egvb" localSheetId="71">#REF!</definedName>
    <definedName name="egvb" localSheetId="56">#REF!</definedName>
    <definedName name="egvb" localSheetId="57">#REF!</definedName>
    <definedName name="egvb" localSheetId="58">#REF!</definedName>
    <definedName name="egvb" localSheetId="59">#REF!</definedName>
    <definedName name="egvb" localSheetId="60">#REF!</definedName>
    <definedName name="egvb" localSheetId="61">#REF!</definedName>
    <definedName name="egvb" localSheetId="62">#REF!</definedName>
    <definedName name="egvb" localSheetId="63">#REF!</definedName>
    <definedName name="egvb" localSheetId="72">#REF!</definedName>
    <definedName name="egvb" localSheetId="73">#REF!</definedName>
    <definedName name="egvb" localSheetId="74">#REF!</definedName>
    <definedName name="egvb" localSheetId="83">#REF!</definedName>
    <definedName name="egvb" localSheetId="82">#REF!</definedName>
    <definedName name="egvb" localSheetId="81">#REF!</definedName>
    <definedName name="egvb" localSheetId="80">#REF!</definedName>
    <definedName name="egvb" localSheetId="79">#REF!</definedName>
    <definedName name="egvb" localSheetId="78">#REF!</definedName>
    <definedName name="egvb" localSheetId="75">#REF!</definedName>
    <definedName name="egvb" localSheetId="76">#REF!</definedName>
    <definedName name="egvb" localSheetId="77">#REF!</definedName>
    <definedName name="egvb" localSheetId="84">#REF!</definedName>
    <definedName name="egvb" localSheetId="85">#REF!</definedName>
    <definedName name="egvb" localSheetId="86">#REF!</definedName>
    <definedName name="egvb" localSheetId="87">#REF!</definedName>
    <definedName name="egvb" localSheetId="88">#REF!</definedName>
    <definedName name="egvb" localSheetId="89">#REF!</definedName>
    <definedName name="egvb" localSheetId="90">#REF!</definedName>
    <definedName name="egvb" localSheetId="91">#REF!</definedName>
    <definedName name="egvb" localSheetId="92">#REF!</definedName>
    <definedName name="egvb" localSheetId="93">#REF!</definedName>
    <definedName name="egvb" localSheetId="95">#REF!</definedName>
    <definedName name="egvb" localSheetId="96">#REF!</definedName>
    <definedName name="egvb" localSheetId="97">#REF!</definedName>
    <definedName name="egvb" localSheetId="94">#REF!</definedName>
    <definedName name="egvb">#REF!</definedName>
    <definedName name="EJER" localSheetId="10">#REF!</definedName>
    <definedName name="EJER" localSheetId="11">#REF!</definedName>
    <definedName name="EJER" localSheetId="3">#REF!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#REF!</definedName>
    <definedName name="EJER" localSheetId="2">#REF!</definedName>
    <definedName name="EJER" localSheetId="28">#REF!</definedName>
    <definedName name="EJER" localSheetId="30">#REF!</definedName>
    <definedName name="EJER" localSheetId="29">#REF!</definedName>
    <definedName name="EJER" localSheetId="31">#REF!</definedName>
    <definedName name="EJER" localSheetId="32">#REF!</definedName>
    <definedName name="EJER" localSheetId="33">#REF!</definedName>
    <definedName name="EJER" localSheetId="34">#REF!</definedName>
    <definedName name="EJER" localSheetId="35">#REF!</definedName>
    <definedName name="EJER" localSheetId="36">#REF!</definedName>
    <definedName name="EJER" localSheetId="37">#REF!</definedName>
    <definedName name="EJER" localSheetId="38">#REF!</definedName>
    <definedName name="EJER" localSheetId="39">#REF!</definedName>
    <definedName name="EJER" localSheetId="40">#REF!</definedName>
    <definedName name="EJER" localSheetId="41">#REF!</definedName>
    <definedName name="EJER" localSheetId="42">#REF!</definedName>
    <definedName name="EJER" localSheetId="43">#REF!</definedName>
    <definedName name="EJER" localSheetId="44">#REF!</definedName>
    <definedName name="EJER" localSheetId="45">#REF!</definedName>
    <definedName name="EJER" localSheetId="46">#REF!</definedName>
    <definedName name="EJER" localSheetId="47">#REF!</definedName>
    <definedName name="EJER" localSheetId="48">#REF!</definedName>
    <definedName name="EJER" localSheetId="49">#REF!</definedName>
    <definedName name="EJER" localSheetId="50">#REF!</definedName>
    <definedName name="EJER" localSheetId="51">#REF!</definedName>
    <definedName name="EJER" localSheetId="52">#REF!</definedName>
    <definedName name="EJER" localSheetId="53">#REF!</definedName>
    <definedName name="EJER" localSheetId="54">#REF!</definedName>
    <definedName name="EJER" localSheetId="55">#REF!</definedName>
    <definedName name="EJER" localSheetId="64">#REF!</definedName>
    <definedName name="EJER" localSheetId="65">#REF!</definedName>
    <definedName name="EJER" localSheetId="66">#REF!</definedName>
    <definedName name="EJER" localSheetId="67">#REF!</definedName>
    <definedName name="EJER" localSheetId="68">#REF!</definedName>
    <definedName name="EJER" localSheetId="69">#REF!</definedName>
    <definedName name="EJER" localSheetId="70">#REF!</definedName>
    <definedName name="EJER" localSheetId="71">#REF!</definedName>
    <definedName name="EJER" localSheetId="56">#REF!</definedName>
    <definedName name="EJER" localSheetId="57">#REF!</definedName>
    <definedName name="EJER" localSheetId="58">#REF!</definedName>
    <definedName name="EJER" localSheetId="59">#REF!</definedName>
    <definedName name="EJER" localSheetId="60">#REF!</definedName>
    <definedName name="EJER" localSheetId="61">#REF!</definedName>
    <definedName name="EJER" localSheetId="62">#REF!</definedName>
    <definedName name="EJER" localSheetId="63">#REF!</definedName>
    <definedName name="EJER" localSheetId="72">#REF!</definedName>
    <definedName name="EJER" localSheetId="73">#REF!</definedName>
    <definedName name="EJER" localSheetId="74">#REF!</definedName>
    <definedName name="EJER" localSheetId="83">#REF!</definedName>
    <definedName name="EJER" localSheetId="82">#REF!</definedName>
    <definedName name="EJER" localSheetId="81">#REF!</definedName>
    <definedName name="EJER" localSheetId="80">#REF!</definedName>
    <definedName name="EJER" localSheetId="79">#REF!</definedName>
    <definedName name="EJER" localSheetId="78">#REF!</definedName>
    <definedName name="EJER" localSheetId="75">#REF!</definedName>
    <definedName name="EJER" localSheetId="76">#REF!</definedName>
    <definedName name="EJER" localSheetId="77">#REF!</definedName>
    <definedName name="EJER" localSheetId="84">#REF!</definedName>
    <definedName name="EJER" localSheetId="85">#REF!</definedName>
    <definedName name="EJER" localSheetId="86">#REF!</definedName>
    <definedName name="EJER" localSheetId="87">#REF!</definedName>
    <definedName name="EJER" localSheetId="88">#REF!</definedName>
    <definedName name="EJER" localSheetId="89">#REF!</definedName>
    <definedName name="EJER" localSheetId="90">#REF!</definedName>
    <definedName name="EJER" localSheetId="91">#REF!</definedName>
    <definedName name="EJER" localSheetId="92">#REF!</definedName>
    <definedName name="EJER" localSheetId="93">#REF!</definedName>
    <definedName name="EJER" localSheetId="95">#REF!</definedName>
    <definedName name="EJER" localSheetId="96">#REF!</definedName>
    <definedName name="EJER" localSheetId="97">#REF!</definedName>
    <definedName name="EJER" localSheetId="94">#REF!</definedName>
    <definedName name="EJER">#REF!</definedName>
    <definedName name="EJES" localSheetId="10">[1]INICIO!$Y$151:$Y$157</definedName>
    <definedName name="EJES" localSheetId="11">[1]INICIO!$Y$151:$Y$157</definedName>
    <definedName name="EJES" localSheetId="3">[2]INICIO!$Y$151:$Y$157</definedName>
    <definedName name="EJES" localSheetId="4">[2]INICIO!$Y$151:$Y$157</definedName>
    <definedName name="EJES" localSheetId="5">[2]INICIO!$Y$151:$Y$157</definedName>
    <definedName name="EJES" localSheetId="6">[2]INICIO!$Y$151:$Y$157</definedName>
    <definedName name="EJES" localSheetId="7">[2]INICIO!$Y$151:$Y$157</definedName>
    <definedName name="EJES" localSheetId="8">[2]INICIO!$Y$151:$Y$157</definedName>
    <definedName name="EJES" localSheetId="9">[2]INICIO!$Y$151:$Y$157</definedName>
    <definedName name="EJES" localSheetId="1">[1]INICIO!$Y$151:$Y$157</definedName>
    <definedName name="EJES" localSheetId="2">[1]INICIO!$Y$151:$Y$157</definedName>
    <definedName name="EJES" localSheetId="28">[2]INICIO!$Y$151:$Y$157</definedName>
    <definedName name="EJES" localSheetId="30">[1]INICIO!$Y$151:$Y$157</definedName>
    <definedName name="EJES" localSheetId="29">[1]INICIO!$Y$151:$Y$157</definedName>
    <definedName name="EJES" localSheetId="31">[1]INICIO!$Y$151:$Y$157</definedName>
    <definedName name="EJES" localSheetId="32">[1]INICIO!$Y$151:$Y$157</definedName>
    <definedName name="EJES" localSheetId="33">[1]INICIO!$Y$151:$Y$157</definedName>
    <definedName name="EJES" localSheetId="34">[1]INICIO!$Y$151:$Y$157</definedName>
    <definedName name="EJES" localSheetId="35">[1]INICIO!$Y$151:$Y$157</definedName>
    <definedName name="EJES" localSheetId="36">[2]INICIO!$Y$151:$Y$157</definedName>
    <definedName name="EJES" localSheetId="37">[1]INICIO!$Y$151:$Y$157</definedName>
    <definedName name="EJES" localSheetId="38">[1]INICIO!$Y$151:$Y$157</definedName>
    <definedName name="EJES" localSheetId="39">[1]INICIO!$Y$151:$Y$157</definedName>
    <definedName name="EJES" localSheetId="40">[1]INICIO!$Y$151:$Y$157</definedName>
    <definedName name="EJES" localSheetId="41">[1]INICIO!$Y$151:$Y$157</definedName>
    <definedName name="EJES" localSheetId="42">[1]INICIO!$Y$151:$Y$157</definedName>
    <definedName name="EJES" localSheetId="43">[1]INICIO!$Y$151:$Y$157</definedName>
    <definedName name="EJES" localSheetId="44">[1]INICIO!$Y$151:$Y$157</definedName>
    <definedName name="EJES" localSheetId="45">[1]INICIO!$Y$151:$Y$157</definedName>
    <definedName name="EJES" localSheetId="46">[1]INICIO!$Y$151:$Y$157</definedName>
    <definedName name="EJES" localSheetId="47">[1]INICIO!$Y$151:$Y$157</definedName>
    <definedName name="EJES" localSheetId="48">[1]INICIO!$Y$151:$Y$157</definedName>
    <definedName name="EJES" localSheetId="49">[1]INICIO!$Y$151:$Y$157</definedName>
    <definedName name="EJES" localSheetId="50">[1]INICIO!$Y$151:$Y$157</definedName>
    <definedName name="EJES" localSheetId="51">[1]INICIO!$Y$151:$Y$157</definedName>
    <definedName name="EJES" localSheetId="52">[1]INICIO!$Y$151:$Y$157</definedName>
    <definedName name="EJES" localSheetId="53">[1]INICIO!$Y$151:$Y$157</definedName>
    <definedName name="EJES" localSheetId="54">[1]INICIO!$Y$151:$Y$157</definedName>
    <definedName name="EJES" localSheetId="55">[1]INICIO!$Y$151:$Y$157</definedName>
    <definedName name="EJES" localSheetId="64">[1]INICIO!$Y$151:$Y$157</definedName>
    <definedName name="EJES" localSheetId="65">[1]INICIO!$Y$151:$Y$157</definedName>
    <definedName name="EJES" localSheetId="66">[1]INICIO!$Y$151:$Y$157</definedName>
    <definedName name="EJES" localSheetId="67">[1]INICIO!$Y$151:$Y$157</definedName>
    <definedName name="EJES" localSheetId="68">[1]INICIO!$Y$151:$Y$157</definedName>
    <definedName name="EJES" localSheetId="69">[1]INICIO!$Y$151:$Y$157</definedName>
    <definedName name="EJES" localSheetId="70">[1]INICIO!$Y$151:$Y$157</definedName>
    <definedName name="EJES" localSheetId="71">[1]INICIO!$Y$151:$Y$157</definedName>
    <definedName name="EJES" localSheetId="56">[1]INICIO!$Y$151:$Y$157</definedName>
    <definedName name="EJES" localSheetId="57">[1]INICIO!$Y$151:$Y$157</definedName>
    <definedName name="EJES" localSheetId="58">[1]INICIO!$Y$151:$Y$157</definedName>
    <definedName name="EJES" localSheetId="59">[1]INICIO!$Y$151:$Y$157</definedName>
    <definedName name="EJES" localSheetId="60">[1]INICIO!$Y$151:$Y$157</definedName>
    <definedName name="EJES" localSheetId="61">[1]INICIO!$Y$151:$Y$157</definedName>
    <definedName name="EJES" localSheetId="62">[1]INICIO!$Y$151:$Y$157</definedName>
    <definedName name="EJES" localSheetId="63">[1]INICIO!$Y$151:$Y$157</definedName>
    <definedName name="EJES" localSheetId="72">[1]INICIO!$Y$151:$Y$157</definedName>
    <definedName name="EJES" localSheetId="73">[1]INICIO!$Y$151:$Y$157</definedName>
    <definedName name="EJES" localSheetId="74">[1]INICIO!$Y$151:$Y$157</definedName>
    <definedName name="EJES" localSheetId="83">[1]INICIO!$Y$151:$Y$157</definedName>
    <definedName name="EJES" localSheetId="82">[1]INICIO!$Y$151:$Y$157</definedName>
    <definedName name="EJES" localSheetId="81">[1]INICIO!$Y$151:$Y$157</definedName>
    <definedName name="EJES" localSheetId="80">[1]INICIO!$Y$151:$Y$157</definedName>
    <definedName name="EJES" localSheetId="79">[1]INICIO!$Y$151:$Y$157</definedName>
    <definedName name="EJES" localSheetId="78">[1]INICIO!$Y$151:$Y$157</definedName>
    <definedName name="EJES" localSheetId="75">[1]INICIO!$Y$151:$Y$157</definedName>
    <definedName name="EJES" localSheetId="76">[1]INICIO!$Y$151:$Y$157</definedName>
    <definedName name="EJES" localSheetId="77">[1]INICIO!$Y$151:$Y$157</definedName>
    <definedName name="EJES" localSheetId="84">[1]INICIO!$Y$151:$Y$157</definedName>
    <definedName name="EJES" localSheetId="85">[1]INICIO!$Y$151:$Y$157</definedName>
    <definedName name="EJES" localSheetId="86">[1]INICIO!$Y$151:$Y$157</definedName>
    <definedName name="EJES" localSheetId="87">[1]INICIO!$Y$151:$Y$157</definedName>
    <definedName name="EJES" localSheetId="88">[1]INICIO!$Y$151:$Y$157</definedName>
    <definedName name="EJES" localSheetId="89">[1]INICIO!$Y$151:$Y$157</definedName>
    <definedName name="EJES" localSheetId="90">[1]INICIO!$Y$151:$Y$157</definedName>
    <definedName name="EJES" localSheetId="91">[3]INICIO!$Y$151:$Y$157</definedName>
    <definedName name="EJES" localSheetId="92">[1]INICIO!$Y$151:$Y$157</definedName>
    <definedName name="EJES" localSheetId="93">[1]INICIO!$Y$151:$Y$157</definedName>
    <definedName name="EJES" localSheetId="95">[1]INICIO!$Y$151:$Y$157</definedName>
    <definedName name="EJES" localSheetId="96">[1]INICIO!$Y$151:$Y$157</definedName>
    <definedName name="EJES" localSheetId="97">[1]INICIO!$Y$151:$Y$157</definedName>
    <definedName name="EJES" localSheetId="94">[1]INICIO!$Y$151:$Y$157</definedName>
    <definedName name="EJES">[4]INICIO!$Y$151:$Y$157</definedName>
    <definedName name="ENFPEM" localSheetId="10">#REF!</definedName>
    <definedName name="ENFPEM" localSheetId="11">#REF!</definedName>
    <definedName name="ENFPEM" localSheetId="3">#REF!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#REF!</definedName>
    <definedName name="ENFPEM" localSheetId="2">#REF!</definedName>
    <definedName name="ENFPEM" localSheetId="28">#REF!</definedName>
    <definedName name="ENFPEM" localSheetId="30">#REF!</definedName>
    <definedName name="ENFPEM" localSheetId="29">#REF!</definedName>
    <definedName name="ENFPEM" localSheetId="31">#REF!</definedName>
    <definedName name="ENFPEM" localSheetId="32">#REF!</definedName>
    <definedName name="ENFPEM" localSheetId="33">#REF!</definedName>
    <definedName name="ENFPEM" localSheetId="34">#REF!</definedName>
    <definedName name="ENFPEM" localSheetId="35">#REF!</definedName>
    <definedName name="ENFPEM" localSheetId="36">#REF!</definedName>
    <definedName name="ENFPEM" localSheetId="37">#REF!</definedName>
    <definedName name="ENFPEM" localSheetId="38">#REF!</definedName>
    <definedName name="ENFPEM" localSheetId="39">#REF!</definedName>
    <definedName name="ENFPEM" localSheetId="40">#REF!</definedName>
    <definedName name="ENFPEM" localSheetId="41">#REF!</definedName>
    <definedName name="ENFPEM" localSheetId="42">#REF!</definedName>
    <definedName name="ENFPEM" localSheetId="43">#REF!</definedName>
    <definedName name="ENFPEM" localSheetId="44">#REF!</definedName>
    <definedName name="ENFPEM" localSheetId="45">#REF!</definedName>
    <definedName name="ENFPEM" localSheetId="46">#REF!</definedName>
    <definedName name="ENFPEM" localSheetId="47">#REF!</definedName>
    <definedName name="ENFPEM" localSheetId="48">#REF!</definedName>
    <definedName name="ENFPEM" localSheetId="49">#REF!</definedName>
    <definedName name="ENFPEM" localSheetId="50">#REF!</definedName>
    <definedName name="ENFPEM" localSheetId="51">#REF!</definedName>
    <definedName name="ENFPEM" localSheetId="52">#REF!</definedName>
    <definedName name="ENFPEM" localSheetId="53">#REF!</definedName>
    <definedName name="ENFPEM" localSheetId="54">#REF!</definedName>
    <definedName name="ENFPEM" localSheetId="55">#REF!</definedName>
    <definedName name="ENFPEM" localSheetId="64">#REF!</definedName>
    <definedName name="ENFPEM" localSheetId="65">#REF!</definedName>
    <definedName name="ENFPEM" localSheetId="66">#REF!</definedName>
    <definedName name="ENFPEM" localSheetId="67">#REF!</definedName>
    <definedName name="ENFPEM" localSheetId="68">#REF!</definedName>
    <definedName name="ENFPEM" localSheetId="69">#REF!</definedName>
    <definedName name="ENFPEM" localSheetId="70">#REF!</definedName>
    <definedName name="ENFPEM" localSheetId="71">#REF!</definedName>
    <definedName name="ENFPEM" localSheetId="56">#REF!</definedName>
    <definedName name="ENFPEM" localSheetId="57">#REF!</definedName>
    <definedName name="ENFPEM" localSheetId="58">#REF!</definedName>
    <definedName name="ENFPEM" localSheetId="59">#REF!</definedName>
    <definedName name="ENFPEM" localSheetId="60">#REF!</definedName>
    <definedName name="ENFPEM" localSheetId="61">#REF!</definedName>
    <definedName name="ENFPEM" localSheetId="62">#REF!</definedName>
    <definedName name="ENFPEM" localSheetId="63">#REF!</definedName>
    <definedName name="ENFPEM" localSheetId="72">#REF!</definedName>
    <definedName name="ENFPEM" localSheetId="73">#REF!</definedName>
    <definedName name="ENFPEM" localSheetId="74">#REF!</definedName>
    <definedName name="ENFPEM" localSheetId="83">#REF!</definedName>
    <definedName name="ENFPEM" localSheetId="82">#REF!</definedName>
    <definedName name="ENFPEM" localSheetId="81">#REF!</definedName>
    <definedName name="ENFPEM" localSheetId="80">#REF!</definedName>
    <definedName name="ENFPEM" localSheetId="79">#REF!</definedName>
    <definedName name="ENFPEM" localSheetId="78">#REF!</definedName>
    <definedName name="ENFPEM" localSheetId="75">#REF!</definedName>
    <definedName name="ENFPEM" localSheetId="76">#REF!</definedName>
    <definedName name="ENFPEM" localSheetId="77">#REF!</definedName>
    <definedName name="ENFPEM" localSheetId="84">#REF!</definedName>
    <definedName name="ENFPEM" localSheetId="85">#REF!</definedName>
    <definedName name="ENFPEM" localSheetId="86">#REF!</definedName>
    <definedName name="ENFPEM" localSheetId="87">#REF!</definedName>
    <definedName name="ENFPEM" localSheetId="88">#REF!</definedName>
    <definedName name="ENFPEM" localSheetId="89">#REF!</definedName>
    <definedName name="ENFPEM" localSheetId="90">#REF!</definedName>
    <definedName name="ENFPEM" localSheetId="91">#REF!</definedName>
    <definedName name="ENFPEM" localSheetId="92">#REF!</definedName>
    <definedName name="ENFPEM" localSheetId="93">#REF!</definedName>
    <definedName name="ENFPEM" localSheetId="95">#REF!</definedName>
    <definedName name="ENFPEM" localSheetId="96">#REF!</definedName>
    <definedName name="ENFPEM" localSheetId="97">#REF!</definedName>
    <definedName name="ENFPEM" localSheetId="94">#REF!</definedName>
    <definedName name="ENFPEM">#REF!</definedName>
    <definedName name="fidco" localSheetId="10">[16]INICIO!#REF!</definedName>
    <definedName name="fidco" localSheetId="11">[16]INICIO!#REF!</definedName>
    <definedName name="fidco" localSheetId="3">[17]INICIO!#REF!</definedName>
    <definedName name="fidco" localSheetId="4">[17]INICIO!#REF!</definedName>
    <definedName name="fidco" localSheetId="5">[17]INICIO!#REF!</definedName>
    <definedName name="fidco" localSheetId="6">[17]INICIO!#REF!</definedName>
    <definedName name="fidco" localSheetId="7">[17]INICIO!#REF!</definedName>
    <definedName name="fidco" localSheetId="8">[17]INICIO!#REF!</definedName>
    <definedName name="fidco" localSheetId="9">[17]INICIO!#REF!</definedName>
    <definedName name="fidco" localSheetId="1">[16]INICIO!#REF!</definedName>
    <definedName name="fidco" localSheetId="2">[16]INICIO!#REF!</definedName>
    <definedName name="fidco" localSheetId="28">[17]INICIO!#REF!</definedName>
    <definedName name="fidco" localSheetId="30">[16]INICIO!#REF!</definedName>
    <definedName name="fidco" localSheetId="29">[16]INICIO!#REF!</definedName>
    <definedName name="fidco" localSheetId="31">[16]INICIO!#REF!</definedName>
    <definedName name="fidco" localSheetId="32">[16]INICIO!#REF!</definedName>
    <definedName name="fidco" localSheetId="33">[16]INICIO!#REF!</definedName>
    <definedName name="fidco" localSheetId="34">[16]INICIO!#REF!</definedName>
    <definedName name="fidco" localSheetId="35">[16]INICIO!#REF!</definedName>
    <definedName name="fidco" localSheetId="36">[17]INICIO!#REF!</definedName>
    <definedName name="fidco" localSheetId="37">[16]INICIO!#REF!</definedName>
    <definedName name="fidco" localSheetId="38">[16]INICIO!#REF!</definedName>
    <definedName name="fidco" localSheetId="39">[16]INICIO!#REF!</definedName>
    <definedName name="fidco" localSheetId="40">[16]INICIO!#REF!</definedName>
    <definedName name="fidco" localSheetId="41">[16]INICIO!#REF!</definedName>
    <definedName name="fidco" localSheetId="42">[16]INICIO!#REF!</definedName>
    <definedName name="fidco" localSheetId="43">[16]INICIO!#REF!</definedName>
    <definedName name="fidco" localSheetId="44">[16]INICIO!#REF!</definedName>
    <definedName name="fidco" localSheetId="45">[16]INICIO!#REF!</definedName>
    <definedName name="fidco" localSheetId="46">[16]INICIO!#REF!</definedName>
    <definedName name="fidco" localSheetId="47">[16]INICIO!#REF!</definedName>
    <definedName name="fidco" localSheetId="48">[16]INICIO!#REF!</definedName>
    <definedName name="fidco" localSheetId="49">[16]INICIO!#REF!</definedName>
    <definedName name="fidco" localSheetId="50">[16]INICIO!#REF!</definedName>
    <definedName name="fidco" localSheetId="51">[16]INICIO!#REF!</definedName>
    <definedName name="fidco" localSheetId="52">[16]INICIO!#REF!</definedName>
    <definedName name="fidco" localSheetId="53">[16]INICIO!#REF!</definedName>
    <definedName name="fidco" localSheetId="54">[16]INICIO!#REF!</definedName>
    <definedName name="fidco" localSheetId="55">[16]INICIO!#REF!</definedName>
    <definedName name="fidco" localSheetId="64">[16]INICIO!#REF!</definedName>
    <definedName name="fidco" localSheetId="65">[16]INICIO!#REF!</definedName>
    <definedName name="fidco" localSheetId="66">[16]INICIO!#REF!</definedName>
    <definedName name="fidco" localSheetId="67">[16]INICIO!#REF!</definedName>
    <definedName name="fidco" localSheetId="68">[16]INICIO!#REF!</definedName>
    <definedName name="fidco" localSheetId="69">[16]INICIO!#REF!</definedName>
    <definedName name="fidco" localSheetId="70">[16]INICIO!#REF!</definedName>
    <definedName name="fidco" localSheetId="71">[16]INICIO!#REF!</definedName>
    <definedName name="fidco" localSheetId="56">[16]INICIO!#REF!</definedName>
    <definedName name="fidco" localSheetId="57">[16]INICIO!#REF!</definedName>
    <definedName name="fidco" localSheetId="58">[16]INICIO!#REF!</definedName>
    <definedName name="fidco" localSheetId="59">[16]INICIO!#REF!</definedName>
    <definedName name="fidco" localSheetId="60">[16]INICIO!#REF!</definedName>
    <definedName name="fidco" localSheetId="61">[16]INICIO!#REF!</definedName>
    <definedName name="fidco" localSheetId="62">[16]INICIO!#REF!</definedName>
    <definedName name="fidco" localSheetId="63">[16]INICIO!#REF!</definedName>
    <definedName name="fidco" localSheetId="72">[16]INICIO!#REF!</definedName>
    <definedName name="fidco" localSheetId="73">[16]INICIO!#REF!</definedName>
    <definedName name="fidco" localSheetId="74">[16]INICIO!#REF!</definedName>
    <definedName name="fidco" localSheetId="83">[16]INICIO!#REF!</definedName>
    <definedName name="fidco" localSheetId="82">[16]INICIO!#REF!</definedName>
    <definedName name="fidco" localSheetId="81">[16]INICIO!#REF!</definedName>
    <definedName name="fidco" localSheetId="80">[16]INICIO!#REF!</definedName>
    <definedName name="fidco" localSheetId="79">[16]INICIO!#REF!</definedName>
    <definedName name="fidco" localSheetId="78">[16]INICIO!#REF!</definedName>
    <definedName name="fidco" localSheetId="75">[16]INICIO!#REF!</definedName>
    <definedName name="fidco" localSheetId="76">[16]INICIO!#REF!</definedName>
    <definedName name="fidco" localSheetId="77">[16]INICIO!#REF!</definedName>
    <definedName name="fidco" localSheetId="84">[16]INICIO!#REF!</definedName>
    <definedName name="fidco" localSheetId="85">[16]INICIO!#REF!</definedName>
    <definedName name="fidco" localSheetId="86">[16]INICIO!#REF!</definedName>
    <definedName name="fidco" localSheetId="87">[16]INICIO!#REF!</definedName>
    <definedName name="fidco" localSheetId="88">[16]INICIO!#REF!</definedName>
    <definedName name="fidco" localSheetId="89">[16]INICIO!#REF!</definedName>
    <definedName name="fidco" localSheetId="90">[16]INICIO!#REF!</definedName>
    <definedName name="fidco" localSheetId="91">[18]INICIO!#REF!</definedName>
    <definedName name="fidco" localSheetId="92">[16]INICIO!#REF!</definedName>
    <definedName name="fidco" localSheetId="93">[16]INICIO!#REF!</definedName>
    <definedName name="fidco" localSheetId="95">[16]INICIO!#REF!</definedName>
    <definedName name="fidco" localSheetId="96">[16]INICIO!#REF!</definedName>
    <definedName name="fidco" localSheetId="97">[16]INICIO!#REF!</definedName>
    <definedName name="fidco" localSheetId="94">[16]INICIO!#REF!</definedName>
    <definedName name="fidco">[19]INICIO!#REF!</definedName>
    <definedName name="FIDCOS" localSheetId="10">[1]INICIO!$DH$5:$DI$96</definedName>
    <definedName name="FIDCOS" localSheetId="11">[1]INICIO!$DH$5:$DI$96</definedName>
    <definedName name="FIDCOS" localSheetId="3">[2]INICIO!$DH$5:$DI$96</definedName>
    <definedName name="FIDCOS" localSheetId="4">[2]INICIO!$DH$5:$DI$96</definedName>
    <definedName name="FIDCOS" localSheetId="5">[2]INICIO!$DH$5:$DI$96</definedName>
    <definedName name="FIDCOS" localSheetId="6">[2]INICIO!$DH$5:$DI$96</definedName>
    <definedName name="FIDCOS" localSheetId="7">[2]INICIO!$DH$5:$DI$96</definedName>
    <definedName name="FIDCOS" localSheetId="8">[2]INICIO!$DH$5:$DI$96</definedName>
    <definedName name="FIDCOS" localSheetId="9">[2]INICIO!$DH$5:$DI$96</definedName>
    <definedName name="FIDCOS" localSheetId="1">[1]INICIO!$DH$5:$DI$96</definedName>
    <definedName name="FIDCOS" localSheetId="2">[1]INICIO!$DH$5:$DI$96</definedName>
    <definedName name="FIDCOS" localSheetId="28">[2]INICIO!$DH$5:$DI$96</definedName>
    <definedName name="FIDCOS" localSheetId="30">[1]INICIO!$DH$5:$DI$96</definedName>
    <definedName name="FIDCOS" localSheetId="29">[1]INICIO!$DH$5:$DI$96</definedName>
    <definedName name="FIDCOS" localSheetId="31">[1]INICIO!$DH$5:$DI$96</definedName>
    <definedName name="FIDCOS" localSheetId="32">[1]INICIO!$DH$5:$DI$96</definedName>
    <definedName name="FIDCOS" localSheetId="33">[1]INICIO!$DH$5:$DI$96</definedName>
    <definedName name="FIDCOS" localSheetId="34">[1]INICIO!$DH$5:$DI$96</definedName>
    <definedName name="FIDCOS" localSheetId="35">[1]INICIO!$DH$5:$DI$96</definedName>
    <definedName name="FIDCOS" localSheetId="36">[2]INICIO!$DH$5:$DI$96</definedName>
    <definedName name="FIDCOS" localSheetId="37">[1]INICIO!$DH$5:$DI$96</definedName>
    <definedName name="FIDCOS" localSheetId="38">[1]INICIO!$DH$5:$DI$96</definedName>
    <definedName name="FIDCOS" localSheetId="39">[1]INICIO!$DH$5:$DI$96</definedName>
    <definedName name="FIDCOS" localSheetId="40">[1]INICIO!$DH$5:$DI$96</definedName>
    <definedName name="FIDCOS" localSheetId="41">[1]INICIO!$DH$5:$DI$96</definedName>
    <definedName name="FIDCOS" localSheetId="42">[1]INICIO!$DH$5:$DI$96</definedName>
    <definedName name="FIDCOS" localSheetId="43">[1]INICIO!$DH$5:$DI$96</definedName>
    <definedName name="FIDCOS" localSheetId="44">[1]INICIO!$DH$5:$DI$96</definedName>
    <definedName name="FIDCOS" localSheetId="45">[1]INICIO!$DH$5:$DI$96</definedName>
    <definedName name="FIDCOS" localSheetId="46">[1]INICIO!$DH$5:$DI$96</definedName>
    <definedName name="FIDCOS" localSheetId="47">[1]INICIO!$DH$5:$DI$96</definedName>
    <definedName name="FIDCOS" localSheetId="48">[1]INICIO!$DH$5:$DI$96</definedName>
    <definedName name="FIDCOS" localSheetId="49">[1]INICIO!$DH$5:$DI$96</definedName>
    <definedName name="FIDCOS" localSheetId="50">[1]INICIO!$DH$5:$DI$96</definedName>
    <definedName name="FIDCOS" localSheetId="51">[1]INICIO!$DH$5:$DI$96</definedName>
    <definedName name="FIDCOS" localSheetId="52">[1]INICIO!$DH$5:$DI$96</definedName>
    <definedName name="FIDCOS" localSheetId="53">[1]INICIO!$DH$5:$DI$96</definedName>
    <definedName name="FIDCOS" localSheetId="54">[1]INICIO!$DH$5:$DI$96</definedName>
    <definedName name="FIDCOS" localSheetId="55">[1]INICIO!$DH$5:$DI$96</definedName>
    <definedName name="FIDCOS" localSheetId="64">[1]INICIO!$DH$5:$DI$96</definedName>
    <definedName name="FIDCOS" localSheetId="65">[1]INICIO!$DH$5:$DI$96</definedName>
    <definedName name="FIDCOS" localSheetId="66">[1]INICIO!$DH$5:$DI$96</definedName>
    <definedName name="FIDCOS" localSheetId="67">[1]INICIO!$DH$5:$DI$96</definedName>
    <definedName name="FIDCOS" localSheetId="68">[1]INICIO!$DH$5:$DI$96</definedName>
    <definedName name="FIDCOS" localSheetId="69">[1]INICIO!$DH$5:$DI$96</definedName>
    <definedName name="FIDCOS" localSheetId="70">[1]INICIO!$DH$5:$DI$96</definedName>
    <definedName name="FIDCOS" localSheetId="71">[1]INICIO!$DH$5:$DI$96</definedName>
    <definedName name="FIDCOS" localSheetId="56">[1]INICIO!$DH$5:$DI$96</definedName>
    <definedName name="FIDCOS" localSheetId="57">[1]INICIO!$DH$5:$DI$96</definedName>
    <definedName name="FIDCOS" localSheetId="58">[1]INICIO!$DH$5:$DI$96</definedName>
    <definedName name="FIDCOS" localSheetId="59">[1]INICIO!$DH$5:$DI$96</definedName>
    <definedName name="FIDCOS" localSheetId="60">[1]INICIO!$DH$5:$DI$96</definedName>
    <definedName name="FIDCOS" localSheetId="61">[1]INICIO!$DH$5:$DI$96</definedName>
    <definedName name="FIDCOS" localSheetId="62">[1]INICIO!$DH$5:$DI$96</definedName>
    <definedName name="FIDCOS" localSheetId="63">[1]INICIO!$DH$5:$DI$96</definedName>
    <definedName name="FIDCOS" localSheetId="72">[1]INICIO!$DH$5:$DI$96</definedName>
    <definedName name="FIDCOS" localSheetId="73">[1]INICIO!$DH$5:$DI$96</definedName>
    <definedName name="FIDCOS" localSheetId="74">[1]INICIO!$DH$5:$DI$96</definedName>
    <definedName name="FIDCOS" localSheetId="83">[1]INICIO!$DH$5:$DI$96</definedName>
    <definedName name="FIDCOS" localSheetId="82">[1]INICIO!$DH$5:$DI$96</definedName>
    <definedName name="FIDCOS" localSheetId="81">[1]INICIO!$DH$5:$DI$96</definedName>
    <definedName name="FIDCOS" localSheetId="80">[1]INICIO!$DH$5:$DI$96</definedName>
    <definedName name="FIDCOS" localSheetId="79">[1]INICIO!$DH$5:$DI$96</definedName>
    <definedName name="FIDCOS" localSheetId="78">[1]INICIO!$DH$5:$DI$96</definedName>
    <definedName name="FIDCOS" localSheetId="75">[1]INICIO!$DH$5:$DI$96</definedName>
    <definedName name="FIDCOS" localSheetId="76">[1]INICIO!$DH$5:$DI$96</definedName>
    <definedName name="FIDCOS" localSheetId="77">[1]INICIO!$DH$5:$DI$96</definedName>
    <definedName name="FIDCOS" localSheetId="84">[1]INICIO!$DH$5:$DI$96</definedName>
    <definedName name="FIDCOS" localSheetId="85">[1]INICIO!$DH$5:$DI$96</definedName>
    <definedName name="FIDCOS" localSheetId="86">[1]INICIO!$DH$5:$DI$96</definedName>
    <definedName name="FIDCOS" localSheetId="87">[1]INICIO!$DH$5:$DI$96</definedName>
    <definedName name="FIDCOS" localSheetId="88">[1]INICIO!$DH$5:$DI$96</definedName>
    <definedName name="FIDCOS" localSheetId="89">[1]INICIO!$DH$5:$DI$96</definedName>
    <definedName name="FIDCOS" localSheetId="90">[1]INICIO!$DH$5:$DI$96</definedName>
    <definedName name="FIDCOS" localSheetId="91">[3]INICIO!$DH$5:$DI$96</definedName>
    <definedName name="FIDCOS" localSheetId="92">[1]INICIO!$DH$5:$DI$96</definedName>
    <definedName name="FIDCOS" localSheetId="93">[1]INICIO!$DH$5:$DI$96</definedName>
    <definedName name="FIDCOS" localSheetId="95">[1]INICIO!$DH$5:$DI$96</definedName>
    <definedName name="FIDCOS" localSheetId="96">[1]INICIO!$DH$5:$DI$96</definedName>
    <definedName name="FIDCOS" localSheetId="97">[1]INICIO!$DH$5:$DI$96</definedName>
    <definedName name="FIDCOS" localSheetId="94">[1]INICIO!$DH$5:$DI$96</definedName>
    <definedName name="FIDCOS">[4]INICIO!$DH$5:$DI$96</definedName>
    <definedName name="FPC" localSheetId="10">[1]INICIO!$DE$5:$DF$96</definedName>
    <definedName name="FPC" localSheetId="11">[1]INICIO!$DE$5:$DF$96</definedName>
    <definedName name="FPC" localSheetId="3">[2]INICIO!$DE$5:$DF$96</definedName>
    <definedName name="FPC" localSheetId="4">[2]INICIO!$DE$5:$DF$96</definedName>
    <definedName name="FPC" localSheetId="5">[2]INICIO!$DE$5:$DF$96</definedName>
    <definedName name="FPC" localSheetId="6">[2]INICIO!$DE$5:$DF$96</definedName>
    <definedName name="FPC" localSheetId="7">[2]INICIO!$DE$5:$DF$96</definedName>
    <definedName name="FPC" localSheetId="8">[2]INICIO!$DE$5:$DF$96</definedName>
    <definedName name="FPC" localSheetId="9">[2]INICIO!$DE$5:$DF$96</definedName>
    <definedName name="FPC" localSheetId="1">[1]INICIO!$DE$5:$DF$96</definedName>
    <definedName name="FPC" localSheetId="2">[1]INICIO!$DE$5:$DF$96</definedName>
    <definedName name="FPC" localSheetId="28">[2]INICIO!$DE$5:$DF$96</definedName>
    <definedName name="FPC" localSheetId="30">[1]INICIO!$DE$5:$DF$96</definedName>
    <definedName name="FPC" localSheetId="29">[1]INICIO!$DE$5:$DF$96</definedName>
    <definedName name="FPC" localSheetId="31">[1]INICIO!$DE$5:$DF$96</definedName>
    <definedName name="FPC" localSheetId="32">[1]INICIO!$DE$5:$DF$96</definedName>
    <definedName name="FPC" localSheetId="33">[1]INICIO!$DE$5:$DF$96</definedName>
    <definedName name="FPC" localSheetId="34">[1]INICIO!$DE$5:$DF$96</definedName>
    <definedName name="FPC" localSheetId="35">[1]INICIO!$DE$5:$DF$96</definedName>
    <definedName name="FPC" localSheetId="36">[2]INICIO!$DE$5:$DF$96</definedName>
    <definedName name="FPC" localSheetId="37">[1]INICIO!$DE$5:$DF$96</definedName>
    <definedName name="FPC" localSheetId="38">[1]INICIO!$DE$5:$DF$96</definedName>
    <definedName name="FPC" localSheetId="39">[1]INICIO!$DE$5:$DF$96</definedName>
    <definedName name="FPC" localSheetId="40">[1]INICIO!$DE$5:$DF$96</definedName>
    <definedName name="FPC" localSheetId="41">[1]INICIO!$DE$5:$DF$96</definedName>
    <definedName name="FPC" localSheetId="42">[1]INICIO!$DE$5:$DF$96</definedName>
    <definedName name="FPC" localSheetId="43">[1]INICIO!$DE$5:$DF$96</definedName>
    <definedName name="FPC" localSheetId="44">[1]INICIO!$DE$5:$DF$96</definedName>
    <definedName name="FPC" localSheetId="45">[1]INICIO!$DE$5:$DF$96</definedName>
    <definedName name="FPC" localSheetId="46">[1]INICIO!$DE$5:$DF$96</definedName>
    <definedName name="FPC" localSheetId="47">[1]INICIO!$DE$5:$DF$96</definedName>
    <definedName name="FPC" localSheetId="48">[1]INICIO!$DE$5:$DF$96</definedName>
    <definedName name="FPC" localSheetId="49">[1]INICIO!$DE$5:$DF$96</definedName>
    <definedName name="FPC" localSheetId="50">[1]INICIO!$DE$5:$DF$96</definedName>
    <definedName name="FPC" localSheetId="51">[1]INICIO!$DE$5:$DF$96</definedName>
    <definedName name="FPC" localSheetId="52">[1]INICIO!$DE$5:$DF$96</definedName>
    <definedName name="FPC" localSheetId="53">[1]INICIO!$DE$5:$DF$96</definedName>
    <definedName name="FPC" localSheetId="54">[1]INICIO!$DE$5:$DF$96</definedName>
    <definedName name="FPC" localSheetId="55">[1]INICIO!$DE$5:$DF$96</definedName>
    <definedName name="FPC" localSheetId="64">[1]INICIO!$DE$5:$DF$96</definedName>
    <definedName name="FPC" localSheetId="65">[1]INICIO!$DE$5:$DF$96</definedName>
    <definedName name="FPC" localSheetId="66">[1]INICIO!$DE$5:$DF$96</definedName>
    <definedName name="FPC" localSheetId="67">[1]INICIO!$DE$5:$DF$96</definedName>
    <definedName name="FPC" localSheetId="68">[1]INICIO!$DE$5:$DF$96</definedName>
    <definedName name="FPC" localSheetId="69">[1]INICIO!$DE$5:$DF$96</definedName>
    <definedName name="FPC" localSheetId="70">[1]INICIO!$DE$5:$DF$96</definedName>
    <definedName name="FPC" localSheetId="71">[1]INICIO!$DE$5:$DF$96</definedName>
    <definedName name="FPC" localSheetId="56">[1]INICIO!$DE$5:$DF$96</definedName>
    <definedName name="FPC" localSheetId="57">[1]INICIO!$DE$5:$DF$96</definedName>
    <definedName name="FPC" localSheetId="58">[1]INICIO!$DE$5:$DF$96</definedName>
    <definedName name="FPC" localSheetId="59">[1]INICIO!$DE$5:$DF$96</definedName>
    <definedName name="FPC" localSheetId="60">[1]INICIO!$DE$5:$DF$96</definedName>
    <definedName name="FPC" localSheetId="61">[1]INICIO!$DE$5:$DF$96</definedName>
    <definedName name="FPC" localSheetId="62">[1]INICIO!$DE$5:$DF$96</definedName>
    <definedName name="FPC" localSheetId="63">[1]INICIO!$DE$5:$DF$96</definedName>
    <definedName name="FPC" localSheetId="72">[1]INICIO!$DE$5:$DF$96</definedName>
    <definedName name="FPC" localSheetId="73">[1]INICIO!$DE$5:$DF$96</definedName>
    <definedName name="FPC" localSheetId="74">[1]INICIO!$DE$5:$DF$96</definedName>
    <definedName name="FPC" localSheetId="83">[1]INICIO!$DE$5:$DF$96</definedName>
    <definedName name="FPC" localSheetId="82">[1]INICIO!$DE$5:$DF$96</definedName>
    <definedName name="FPC" localSheetId="81">[1]INICIO!$DE$5:$DF$96</definedName>
    <definedName name="FPC" localSheetId="80">[1]INICIO!$DE$5:$DF$96</definedName>
    <definedName name="FPC" localSheetId="79">[1]INICIO!$DE$5:$DF$96</definedName>
    <definedName name="FPC" localSheetId="78">[1]INICIO!$DE$5:$DF$96</definedName>
    <definedName name="FPC" localSheetId="75">[1]INICIO!$DE$5:$DF$96</definedName>
    <definedName name="FPC" localSheetId="76">[1]INICIO!$DE$5:$DF$96</definedName>
    <definedName name="FPC" localSheetId="77">[1]INICIO!$DE$5:$DF$96</definedName>
    <definedName name="FPC" localSheetId="84">[1]INICIO!$DE$5:$DF$96</definedName>
    <definedName name="FPC" localSheetId="85">[1]INICIO!$DE$5:$DF$96</definedName>
    <definedName name="FPC" localSheetId="86">[1]INICIO!$DE$5:$DF$96</definedName>
    <definedName name="FPC" localSheetId="87">[1]INICIO!$DE$5:$DF$96</definedName>
    <definedName name="FPC" localSheetId="88">[1]INICIO!$DE$5:$DF$96</definedName>
    <definedName name="FPC" localSheetId="89">[1]INICIO!$DE$5:$DF$96</definedName>
    <definedName name="FPC" localSheetId="90">[1]INICIO!$DE$5:$DF$96</definedName>
    <definedName name="FPC" localSheetId="91">[3]INICIO!$DE$5:$DF$96</definedName>
    <definedName name="FPC" localSheetId="92">[1]INICIO!$DE$5:$DF$96</definedName>
    <definedName name="FPC" localSheetId="93">[1]INICIO!$DE$5:$DF$96</definedName>
    <definedName name="FPC" localSheetId="95">[1]INICIO!$DE$5:$DF$96</definedName>
    <definedName name="FPC" localSheetId="96">[1]INICIO!$DE$5:$DF$96</definedName>
    <definedName name="FPC" localSheetId="97">[1]INICIO!$DE$5:$DF$96</definedName>
    <definedName name="FPC" localSheetId="94">[1]INICIO!$DE$5:$DF$96</definedName>
    <definedName name="FPC">[4]INICIO!$DE$5:$DF$96</definedName>
    <definedName name="gasto_gci" localSheetId="10">[1]INICIO!$AO$48:$AO$49</definedName>
    <definedName name="gasto_gci" localSheetId="11">[1]INICIO!$AO$48:$AO$49</definedName>
    <definedName name="gasto_gci" localSheetId="3">[2]INICIO!$AO$48:$AO$49</definedName>
    <definedName name="gasto_gci" localSheetId="4">[2]INICIO!$AO$48:$AO$49</definedName>
    <definedName name="gasto_gci" localSheetId="5">[2]INICIO!$AO$48:$AO$49</definedName>
    <definedName name="gasto_gci" localSheetId="6">[2]INICIO!$AO$48:$AO$49</definedName>
    <definedName name="gasto_gci" localSheetId="7">[2]INICIO!$AO$48:$AO$49</definedName>
    <definedName name="gasto_gci" localSheetId="8">[2]INICIO!$AO$48:$AO$49</definedName>
    <definedName name="gasto_gci" localSheetId="9">[2]INICIO!$AO$48:$AO$49</definedName>
    <definedName name="gasto_gci" localSheetId="1">[1]INICIO!$AO$48:$AO$49</definedName>
    <definedName name="gasto_gci" localSheetId="2">[1]INICIO!$AO$48:$AO$49</definedName>
    <definedName name="gasto_gci" localSheetId="28">[2]INICIO!$AO$48:$AO$49</definedName>
    <definedName name="gasto_gci" localSheetId="30">[1]INICIO!$AO$48:$AO$49</definedName>
    <definedName name="gasto_gci" localSheetId="29">[1]INICIO!$AO$48:$AO$49</definedName>
    <definedName name="gasto_gci" localSheetId="31">[1]INICIO!$AO$48:$AO$49</definedName>
    <definedName name="gasto_gci" localSheetId="32">[1]INICIO!$AO$48:$AO$49</definedName>
    <definedName name="gasto_gci" localSheetId="33">[1]INICIO!$AO$48:$AO$49</definedName>
    <definedName name="gasto_gci" localSheetId="34">[1]INICIO!$AO$48:$AO$49</definedName>
    <definedName name="gasto_gci" localSheetId="35">[1]INICIO!$AO$48:$AO$49</definedName>
    <definedName name="gasto_gci" localSheetId="36">[2]INICIO!$AO$48:$AO$49</definedName>
    <definedName name="gasto_gci" localSheetId="37">[1]INICIO!$AO$48:$AO$49</definedName>
    <definedName name="gasto_gci" localSheetId="38">[1]INICIO!$AO$48:$AO$49</definedName>
    <definedName name="gasto_gci" localSheetId="39">[1]INICIO!$AO$48:$AO$49</definedName>
    <definedName name="gasto_gci" localSheetId="40">[1]INICIO!$AO$48:$AO$49</definedName>
    <definedName name="gasto_gci" localSheetId="41">[1]INICIO!$AO$48:$AO$49</definedName>
    <definedName name="gasto_gci" localSheetId="42">[1]INICIO!$AO$48:$AO$49</definedName>
    <definedName name="gasto_gci" localSheetId="43">[1]INICIO!$AO$48:$AO$49</definedName>
    <definedName name="gasto_gci" localSheetId="44">[1]INICIO!$AO$48:$AO$49</definedName>
    <definedName name="gasto_gci" localSheetId="45">[1]INICIO!$AO$48:$AO$49</definedName>
    <definedName name="gasto_gci" localSheetId="46">[1]INICIO!$AO$48:$AO$49</definedName>
    <definedName name="gasto_gci" localSheetId="47">[1]INICIO!$AO$48:$AO$49</definedName>
    <definedName name="gasto_gci" localSheetId="48">[1]INICIO!$AO$48:$AO$49</definedName>
    <definedName name="gasto_gci" localSheetId="49">[1]INICIO!$AO$48:$AO$49</definedName>
    <definedName name="gasto_gci" localSheetId="50">[1]INICIO!$AO$48:$AO$49</definedName>
    <definedName name="gasto_gci" localSheetId="51">[1]INICIO!$AO$48:$AO$49</definedName>
    <definedName name="gasto_gci" localSheetId="52">[1]INICIO!$AO$48:$AO$49</definedName>
    <definedName name="gasto_gci" localSheetId="53">[1]INICIO!$AO$48:$AO$49</definedName>
    <definedName name="gasto_gci" localSheetId="54">[1]INICIO!$AO$48:$AO$49</definedName>
    <definedName name="gasto_gci" localSheetId="55">[1]INICIO!$AO$48:$AO$49</definedName>
    <definedName name="gasto_gci" localSheetId="64">[1]INICIO!$AO$48:$AO$49</definedName>
    <definedName name="gasto_gci" localSheetId="65">[1]INICIO!$AO$48:$AO$49</definedName>
    <definedName name="gasto_gci" localSheetId="66">[1]INICIO!$AO$48:$AO$49</definedName>
    <definedName name="gasto_gci" localSheetId="67">[1]INICIO!$AO$48:$AO$49</definedName>
    <definedName name="gasto_gci" localSheetId="68">[1]INICIO!$AO$48:$AO$49</definedName>
    <definedName name="gasto_gci" localSheetId="69">[1]INICIO!$AO$48:$AO$49</definedName>
    <definedName name="gasto_gci" localSheetId="70">[1]INICIO!$AO$48:$AO$49</definedName>
    <definedName name="gasto_gci" localSheetId="71">[1]INICIO!$AO$48:$AO$49</definedName>
    <definedName name="gasto_gci" localSheetId="56">[1]INICIO!$AO$48:$AO$49</definedName>
    <definedName name="gasto_gci" localSheetId="57">[1]INICIO!$AO$48:$AO$49</definedName>
    <definedName name="gasto_gci" localSheetId="58">[1]INICIO!$AO$48:$AO$49</definedName>
    <definedName name="gasto_gci" localSheetId="59">[1]INICIO!$AO$48:$AO$49</definedName>
    <definedName name="gasto_gci" localSheetId="60">[1]INICIO!$AO$48:$AO$49</definedName>
    <definedName name="gasto_gci" localSheetId="61">[1]INICIO!$AO$48:$AO$49</definedName>
    <definedName name="gasto_gci" localSheetId="62">[1]INICIO!$AO$48:$AO$49</definedName>
    <definedName name="gasto_gci" localSheetId="63">[1]INICIO!$AO$48:$AO$49</definedName>
    <definedName name="gasto_gci" localSheetId="72">[1]INICIO!$AO$48:$AO$49</definedName>
    <definedName name="gasto_gci" localSheetId="73">[1]INICIO!$AO$48:$AO$49</definedName>
    <definedName name="gasto_gci" localSheetId="74">[1]INICIO!$AO$48:$AO$49</definedName>
    <definedName name="gasto_gci" localSheetId="83">[1]INICIO!$AO$48:$AO$49</definedName>
    <definedName name="gasto_gci" localSheetId="82">[1]INICIO!$AO$48:$AO$49</definedName>
    <definedName name="gasto_gci" localSheetId="81">[1]INICIO!$AO$48:$AO$49</definedName>
    <definedName name="gasto_gci" localSheetId="80">[1]INICIO!$AO$48:$AO$49</definedName>
    <definedName name="gasto_gci" localSheetId="79">[1]INICIO!$AO$48:$AO$49</definedName>
    <definedName name="gasto_gci" localSheetId="78">[1]INICIO!$AO$48:$AO$49</definedName>
    <definedName name="gasto_gci" localSheetId="75">[1]INICIO!$AO$48:$AO$49</definedName>
    <definedName name="gasto_gci" localSheetId="76">[1]INICIO!$AO$48:$AO$49</definedName>
    <definedName name="gasto_gci" localSheetId="77">[1]INICIO!$AO$48:$AO$49</definedName>
    <definedName name="gasto_gci" localSheetId="84">[1]INICIO!$AO$48:$AO$49</definedName>
    <definedName name="gasto_gci" localSheetId="85">[1]INICIO!$AO$48:$AO$49</definedName>
    <definedName name="gasto_gci" localSheetId="86">[1]INICIO!$AO$48:$AO$49</definedName>
    <definedName name="gasto_gci" localSheetId="87">[1]INICIO!$AO$48:$AO$49</definedName>
    <definedName name="gasto_gci" localSheetId="88">[1]INICIO!$AO$48:$AO$49</definedName>
    <definedName name="gasto_gci" localSheetId="89">[1]INICIO!$AO$48:$AO$49</definedName>
    <definedName name="gasto_gci" localSheetId="90">[1]INICIO!$AO$48:$AO$49</definedName>
    <definedName name="gasto_gci" localSheetId="91">[3]INICIO!$AO$48:$AO$49</definedName>
    <definedName name="gasto_gci" localSheetId="92">[1]INICIO!$AO$48:$AO$49</definedName>
    <definedName name="gasto_gci" localSheetId="93">[1]INICIO!$AO$48:$AO$49</definedName>
    <definedName name="gasto_gci" localSheetId="95">[1]INICIO!$AO$48:$AO$49</definedName>
    <definedName name="gasto_gci" localSheetId="96">[1]INICIO!$AO$48:$AO$49</definedName>
    <definedName name="gasto_gci" localSheetId="97">[1]INICIO!$AO$48:$AO$49</definedName>
    <definedName name="gasto_gci" localSheetId="94">[1]INICIO!$AO$48:$AO$49</definedName>
    <definedName name="gasto_gci">[4]INICIO!$AO$48:$AO$49</definedName>
    <definedName name="GI4MIL" localSheetId="10">#REF!</definedName>
    <definedName name="GI4MIL" localSheetId="11">#REF!</definedName>
    <definedName name="GI4MIL" localSheetId="3">#REF!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28">#REF!</definedName>
    <definedName name="GI4MIL" localSheetId="30">#REF!</definedName>
    <definedName name="GI4MIL" localSheetId="29">#REF!</definedName>
    <definedName name="GI4MIL" localSheetId="31">#REF!</definedName>
    <definedName name="GI4MIL" localSheetId="32">#REF!</definedName>
    <definedName name="GI4MIL" localSheetId="33">#REF!</definedName>
    <definedName name="GI4MIL" localSheetId="34">#REF!</definedName>
    <definedName name="GI4MIL" localSheetId="35">#REF!</definedName>
    <definedName name="GI4MIL" localSheetId="36">#REF!</definedName>
    <definedName name="GI4MIL" localSheetId="37">#REF!</definedName>
    <definedName name="GI4MIL" localSheetId="38">#REF!</definedName>
    <definedName name="GI4MIL" localSheetId="39">#REF!</definedName>
    <definedName name="GI4MIL" localSheetId="40">#REF!</definedName>
    <definedName name="GI4MIL" localSheetId="41">#REF!</definedName>
    <definedName name="GI4MIL" localSheetId="42">#REF!</definedName>
    <definedName name="GI4MIL" localSheetId="43">#REF!</definedName>
    <definedName name="GI4MIL" localSheetId="44">#REF!</definedName>
    <definedName name="GI4MIL" localSheetId="45">#REF!</definedName>
    <definedName name="GI4MIL" localSheetId="46">#REF!</definedName>
    <definedName name="GI4MIL" localSheetId="47">#REF!</definedName>
    <definedName name="GI4MIL" localSheetId="48">#REF!</definedName>
    <definedName name="GI4MIL" localSheetId="49">#REF!</definedName>
    <definedName name="GI4MIL" localSheetId="50">#REF!</definedName>
    <definedName name="GI4MIL" localSheetId="51">#REF!</definedName>
    <definedName name="GI4MIL" localSheetId="52">#REF!</definedName>
    <definedName name="GI4MIL" localSheetId="53">#REF!</definedName>
    <definedName name="GI4MIL" localSheetId="54">#REF!</definedName>
    <definedName name="GI4MIL" localSheetId="55">#REF!</definedName>
    <definedName name="GI4MIL" localSheetId="64">#REF!</definedName>
    <definedName name="GI4MIL" localSheetId="65">#REF!</definedName>
    <definedName name="GI4MIL" localSheetId="66">#REF!</definedName>
    <definedName name="GI4MIL" localSheetId="67">#REF!</definedName>
    <definedName name="GI4MIL" localSheetId="68">#REF!</definedName>
    <definedName name="GI4MIL" localSheetId="69">#REF!</definedName>
    <definedName name="GI4MIL" localSheetId="70">#REF!</definedName>
    <definedName name="GI4MIL" localSheetId="71">#REF!</definedName>
    <definedName name="GI4MIL" localSheetId="56">#REF!</definedName>
    <definedName name="GI4MIL" localSheetId="57">#REF!</definedName>
    <definedName name="GI4MIL" localSheetId="58">#REF!</definedName>
    <definedName name="GI4MIL" localSheetId="59">#REF!</definedName>
    <definedName name="GI4MIL" localSheetId="60">#REF!</definedName>
    <definedName name="GI4MIL" localSheetId="61">#REF!</definedName>
    <definedName name="GI4MIL" localSheetId="62">#REF!</definedName>
    <definedName name="GI4MIL" localSheetId="63">#REF!</definedName>
    <definedName name="GI4MIL" localSheetId="72">#REF!</definedName>
    <definedName name="GI4MIL" localSheetId="73">#REF!</definedName>
    <definedName name="GI4MIL" localSheetId="74">#REF!</definedName>
    <definedName name="GI4MIL" localSheetId="83">#REF!</definedName>
    <definedName name="GI4MIL" localSheetId="82">#REF!</definedName>
    <definedName name="GI4MIL" localSheetId="81">#REF!</definedName>
    <definedName name="GI4MIL" localSheetId="80">#REF!</definedName>
    <definedName name="GI4MIL" localSheetId="79">#REF!</definedName>
    <definedName name="GI4MIL" localSheetId="78">#REF!</definedName>
    <definedName name="GI4MIL" localSheetId="75">#REF!</definedName>
    <definedName name="GI4MIL" localSheetId="76">#REF!</definedName>
    <definedName name="GI4MIL" localSheetId="77">#REF!</definedName>
    <definedName name="GI4MIL" localSheetId="84">#REF!</definedName>
    <definedName name="GI4MIL" localSheetId="85">#REF!</definedName>
    <definedName name="GI4MIL" localSheetId="86">#REF!</definedName>
    <definedName name="GI4MIL" localSheetId="87">#REF!</definedName>
    <definedName name="GI4MIL" localSheetId="88">#REF!</definedName>
    <definedName name="GI4MIL" localSheetId="89">#REF!</definedName>
    <definedName name="GI4MIL" localSheetId="90">#REF!</definedName>
    <definedName name="GI4MIL" localSheetId="91">#REF!</definedName>
    <definedName name="GI4MIL" localSheetId="92">#REF!</definedName>
    <definedName name="GI4MIL" localSheetId="93">#REF!</definedName>
    <definedName name="GI4MIL" localSheetId="95">#REF!</definedName>
    <definedName name="GI4MIL" localSheetId="96">#REF!</definedName>
    <definedName name="GI4MIL" localSheetId="97">#REF!</definedName>
    <definedName name="GI4MIL" localSheetId="94">#REF!</definedName>
    <definedName name="GI4MIL">#REF!</definedName>
    <definedName name="KEY" localSheetId="28">[20]cats!$A$1:$B$9</definedName>
    <definedName name="KEY" localSheetId="36">[20]cats!$A$1:$B$9</definedName>
    <definedName name="KEY" localSheetId="91">[21]cats!$A$1:$B$9</definedName>
    <definedName name="KEY">[22]cats!$A$1:$B$9</definedName>
    <definedName name="LABEL" localSheetId="10">[11]INICIO!$AY$5:$AZ$97</definedName>
    <definedName name="LABEL" localSheetId="11">[11]INICIO!$AY$5:$AZ$97</definedName>
    <definedName name="LABEL" localSheetId="3">[12]INICIO!$AY$5:$AZ$97</definedName>
    <definedName name="LABEL" localSheetId="4">[12]INICIO!$AY$5:$AZ$97</definedName>
    <definedName name="LABEL" localSheetId="5">[12]INICIO!$AY$5:$AZ$97</definedName>
    <definedName name="LABEL" localSheetId="6">[12]INICIO!$AY$5:$AZ$97</definedName>
    <definedName name="LABEL" localSheetId="7">[12]INICIO!$AY$5:$AZ$97</definedName>
    <definedName name="LABEL" localSheetId="8">[12]INICIO!$AY$5:$AZ$97</definedName>
    <definedName name="LABEL" localSheetId="9">[12]INICIO!$AY$5:$AZ$97</definedName>
    <definedName name="LABEL" localSheetId="1">[11]INICIO!$AY$5:$AZ$97</definedName>
    <definedName name="LABEL" localSheetId="2">[11]INICIO!$AY$5:$AZ$97</definedName>
    <definedName name="LABEL" localSheetId="28">[12]INICIO!$AY$5:$AZ$97</definedName>
    <definedName name="LABEL" localSheetId="30">[11]INICIO!$AY$5:$AZ$97</definedName>
    <definedName name="LABEL" localSheetId="29">[11]INICIO!$AY$5:$AZ$97</definedName>
    <definedName name="LABEL" localSheetId="31">[11]INICIO!$AY$5:$AZ$97</definedName>
    <definedName name="LABEL" localSheetId="32">[11]INICIO!$AY$5:$AZ$97</definedName>
    <definedName name="LABEL" localSheetId="33">[11]INICIO!$AY$5:$AZ$97</definedName>
    <definedName name="LABEL" localSheetId="34">[11]INICIO!$AY$5:$AZ$97</definedName>
    <definedName name="LABEL" localSheetId="35">[11]INICIO!$AY$5:$AZ$97</definedName>
    <definedName name="LABEL" localSheetId="36">[12]INICIO!$AY$5:$AZ$97</definedName>
    <definedName name="LABEL" localSheetId="37">[11]INICIO!$AY$5:$AZ$97</definedName>
    <definedName name="LABEL" localSheetId="38">[11]INICIO!$AY$5:$AZ$97</definedName>
    <definedName name="LABEL" localSheetId="39">[11]INICIO!$AY$5:$AZ$97</definedName>
    <definedName name="LABEL" localSheetId="40">[11]INICIO!$AY$5:$AZ$97</definedName>
    <definedName name="LABEL" localSheetId="41">[11]INICIO!$AY$5:$AZ$97</definedName>
    <definedName name="LABEL" localSheetId="42">[11]INICIO!$AY$5:$AZ$97</definedName>
    <definedName name="LABEL" localSheetId="43">[11]INICIO!$AY$5:$AZ$97</definedName>
    <definedName name="LABEL" localSheetId="44">[11]INICIO!$AY$5:$AZ$97</definedName>
    <definedName name="LABEL" localSheetId="45">[11]INICIO!$AY$5:$AZ$97</definedName>
    <definedName name="LABEL" localSheetId="46">[11]INICIO!$AY$5:$AZ$97</definedName>
    <definedName name="LABEL" localSheetId="47">[11]INICIO!$AY$5:$AZ$97</definedName>
    <definedName name="LABEL" localSheetId="48">[11]INICIO!$AY$5:$AZ$97</definedName>
    <definedName name="LABEL" localSheetId="49">[11]INICIO!$AY$5:$AZ$97</definedName>
    <definedName name="LABEL" localSheetId="50">[11]INICIO!$AY$5:$AZ$97</definedName>
    <definedName name="LABEL" localSheetId="51">[11]INICIO!$AY$5:$AZ$97</definedName>
    <definedName name="LABEL" localSheetId="52">[11]INICIO!$AY$5:$AZ$97</definedName>
    <definedName name="LABEL" localSheetId="53">[11]INICIO!$AY$5:$AZ$97</definedName>
    <definedName name="LABEL" localSheetId="54">[11]INICIO!$AY$5:$AZ$97</definedName>
    <definedName name="LABEL" localSheetId="55">[11]INICIO!$AY$5:$AZ$97</definedName>
    <definedName name="LABEL" localSheetId="64">[11]INICIO!$AY$5:$AZ$97</definedName>
    <definedName name="LABEL" localSheetId="65">[11]INICIO!$AY$5:$AZ$97</definedName>
    <definedName name="LABEL" localSheetId="66">[11]INICIO!$AY$5:$AZ$97</definedName>
    <definedName name="LABEL" localSheetId="67">[11]INICIO!$AY$5:$AZ$97</definedName>
    <definedName name="LABEL" localSheetId="68">[11]INICIO!$AY$5:$AZ$97</definedName>
    <definedName name="LABEL" localSheetId="69">[11]INICIO!$AY$5:$AZ$97</definedName>
    <definedName name="LABEL" localSheetId="70">[11]INICIO!$AY$5:$AZ$97</definedName>
    <definedName name="LABEL" localSheetId="71">[11]INICIO!$AY$5:$AZ$97</definedName>
    <definedName name="LABEL" localSheetId="56">[11]INICIO!$AY$5:$AZ$97</definedName>
    <definedName name="LABEL" localSheetId="57">[11]INICIO!$AY$5:$AZ$97</definedName>
    <definedName name="LABEL" localSheetId="58">[11]INICIO!$AY$5:$AZ$97</definedName>
    <definedName name="LABEL" localSheetId="59">[11]INICIO!$AY$5:$AZ$97</definedName>
    <definedName name="LABEL" localSheetId="60">[11]INICIO!$AY$5:$AZ$97</definedName>
    <definedName name="LABEL" localSheetId="61">[11]INICIO!$AY$5:$AZ$97</definedName>
    <definedName name="LABEL" localSheetId="62">[11]INICIO!$AY$5:$AZ$97</definedName>
    <definedName name="LABEL" localSheetId="63">[11]INICIO!$AY$5:$AZ$97</definedName>
    <definedName name="LABEL" localSheetId="72">[11]INICIO!$AY$5:$AZ$97</definedName>
    <definedName name="LABEL" localSheetId="73">[11]INICIO!$AY$5:$AZ$97</definedName>
    <definedName name="LABEL" localSheetId="74">[11]INICIO!$AY$5:$AZ$97</definedName>
    <definedName name="LABEL" localSheetId="83">[11]INICIO!$AY$5:$AZ$97</definedName>
    <definedName name="LABEL" localSheetId="82">[11]INICIO!$AY$5:$AZ$97</definedName>
    <definedName name="LABEL" localSheetId="81">[11]INICIO!$AY$5:$AZ$97</definedName>
    <definedName name="LABEL" localSheetId="80">[11]INICIO!$AY$5:$AZ$97</definedName>
    <definedName name="LABEL" localSheetId="79">[11]INICIO!$AY$5:$AZ$97</definedName>
    <definedName name="LABEL" localSheetId="78">[11]INICIO!$AY$5:$AZ$97</definedName>
    <definedName name="LABEL" localSheetId="75">[11]INICIO!$AY$5:$AZ$97</definedName>
    <definedName name="LABEL" localSheetId="76">[11]INICIO!$AY$5:$AZ$97</definedName>
    <definedName name="LABEL" localSheetId="77">[11]INICIO!$AY$5:$AZ$97</definedName>
    <definedName name="LABEL" localSheetId="84">[11]INICIO!$AY$5:$AZ$97</definedName>
    <definedName name="LABEL" localSheetId="85">[11]INICIO!$AY$5:$AZ$97</definedName>
    <definedName name="LABEL" localSheetId="86">[11]INICIO!$AY$5:$AZ$97</definedName>
    <definedName name="LABEL" localSheetId="87">[11]INICIO!$AY$5:$AZ$97</definedName>
    <definedName name="LABEL" localSheetId="88">[11]INICIO!$AY$5:$AZ$97</definedName>
    <definedName name="LABEL" localSheetId="89">[11]INICIO!$AY$5:$AZ$97</definedName>
    <definedName name="LABEL" localSheetId="90">[11]INICIO!$AY$5:$AZ$97</definedName>
    <definedName name="LABEL" localSheetId="91">[13]INICIO!$AY$5:$AZ$97</definedName>
    <definedName name="LABEL" localSheetId="92">[11]INICIO!$AY$5:$AZ$97</definedName>
    <definedName name="LABEL" localSheetId="93">[11]INICIO!$AY$5:$AZ$97</definedName>
    <definedName name="LABEL" localSheetId="95">[11]INICIO!$AY$5:$AZ$97</definedName>
    <definedName name="LABEL" localSheetId="96">[11]INICIO!$AY$5:$AZ$97</definedName>
    <definedName name="LABEL" localSheetId="97">[11]INICIO!$AY$5:$AZ$97</definedName>
    <definedName name="LABEL" localSheetId="94">[11]INICIO!$AY$5:$AZ$97</definedName>
    <definedName name="LABEL">[14]INICIO!$AY$5:$AZ$97</definedName>
    <definedName name="label1g" localSheetId="10">[1]INICIO!$AA$19</definedName>
    <definedName name="label1g" localSheetId="11">[1]INICIO!$AA$19</definedName>
    <definedName name="label1g" localSheetId="3">[2]INICIO!$AA$19</definedName>
    <definedName name="label1g" localSheetId="4">[2]INICIO!$AA$19</definedName>
    <definedName name="label1g" localSheetId="5">[2]INICIO!$AA$19</definedName>
    <definedName name="label1g" localSheetId="6">[2]INICIO!$AA$19</definedName>
    <definedName name="label1g" localSheetId="7">[2]INICIO!$AA$19</definedName>
    <definedName name="label1g" localSheetId="8">[2]INICIO!$AA$19</definedName>
    <definedName name="label1g" localSheetId="9">[2]INICIO!$AA$19</definedName>
    <definedName name="label1g" localSheetId="1">[1]INICIO!$AA$19</definedName>
    <definedName name="label1g" localSheetId="2">[1]INICIO!$AA$19</definedName>
    <definedName name="label1g" localSheetId="28">[2]INICIO!$AA$19</definedName>
    <definedName name="label1g" localSheetId="30">[1]INICIO!$AA$19</definedName>
    <definedName name="label1g" localSheetId="29">[1]INICIO!$AA$19</definedName>
    <definedName name="label1g" localSheetId="31">[1]INICIO!$AA$19</definedName>
    <definedName name="label1g" localSheetId="32">[1]INICIO!$AA$19</definedName>
    <definedName name="label1g" localSheetId="33">[1]INICIO!$AA$19</definedName>
    <definedName name="label1g" localSheetId="34">[1]INICIO!$AA$19</definedName>
    <definedName name="label1g" localSheetId="35">[1]INICIO!$AA$19</definedName>
    <definedName name="label1g" localSheetId="36">[2]INICIO!$AA$19</definedName>
    <definedName name="label1g" localSheetId="37">[1]INICIO!$AA$19</definedName>
    <definedName name="label1g" localSheetId="38">[1]INICIO!$AA$19</definedName>
    <definedName name="label1g" localSheetId="39">[1]INICIO!$AA$19</definedName>
    <definedName name="label1g" localSheetId="40">[1]INICIO!$AA$19</definedName>
    <definedName name="label1g" localSheetId="41">[1]INICIO!$AA$19</definedName>
    <definedName name="label1g" localSheetId="42">[1]INICIO!$AA$19</definedName>
    <definedName name="label1g" localSheetId="43">[1]INICIO!$AA$19</definedName>
    <definedName name="label1g" localSheetId="44">[1]INICIO!$AA$19</definedName>
    <definedName name="label1g" localSheetId="45">[1]INICIO!$AA$19</definedName>
    <definedName name="label1g" localSheetId="46">[1]INICIO!$AA$19</definedName>
    <definedName name="label1g" localSheetId="47">[1]INICIO!$AA$19</definedName>
    <definedName name="label1g" localSheetId="48">[1]INICIO!$AA$19</definedName>
    <definedName name="label1g" localSheetId="49">[1]INICIO!$AA$19</definedName>
    <definedName name="label1g" localSheetId="50">[1]INICIO!$AA$19</definedName>
    <definedName name="label1g" localSheetId="51">[1]INICIO!$AA$19</definedName>
    <definedName name="label1g" localSheetId="52">[1]INICIO!$AA$19</definedName>
    <definedName name="label1g" localSheetId="53">[1]INICIO!$AA$19</definedName>
    <definedName name="label1g" localSheetId="54">[1]INICIO!$AA$19</definedName>
    <definedName name="label1g" localSheetId="55">[1]INICIO!$AA$19</definedName>
    <definedName name="label1g" localSheetId="64">[1]INICIO!$AA$19</definedName>
    <definedName name="label1g" localSheetId="65">[1]INICIO!$AA$19</definedName>
    <definedName name="label1g" localSheetId="66">[1]INICIO!$AA$19</definedName>
    <definedName name="label1g" localSheetId="67">[1]INICIO!$AA$19</definedName>
    <definedName name="label1g" localSheetId="68">[1]INICIO!$AA$19</definedName>
    <definedName name="label1g" localSheetId="69">[1]INICIO!$AA$19</definedName>
    <definedName name="label1g" localSheetId="70">[1]INICIO!$AA$19</definedName>
    <definedName name="label1g" localSheetId="71">[1]INICIO!$AA$19</definedName>
    <definedName name="label1g" localSheetId="56">[1]INICIO!$AA$19</definedName>
    <definedName name="label1g" localSheetId="57">[1]INICIO!$AA$19</definedName>
    <definedName name="label1g" localSheetId="58">[1]INICIO!$AA$19</definedName>
    <definedName name="label1g" localSheetId="59">[1]INICIO!$AA$19</definedName>
    <definedName name="label1g" localSheetId="60">[1]INICIO!$AA$19</definedName>
    <definedName name="label1g" localSheetId="61">[1]INICIO!$AA$19</definedName>
    <definedName name="label1g" localSheetId="62">[1]INICIO!$AA$19</definedName>
    <definedName name="label1g" localSheetId="63">[1]INICIO!$AA$19</definedName>
    <definedName name="label1g" localSheetId="72">[1]INICIO!$AA$19</definedName>
    <definedName name="label1g" localSheetId="73">[1]INICIO!$AA$19</definedName>
    <definedName name="label1g" localSheetId="74">[1]INICIO!$AA$19</definedName>
    <definedName name="label1g" localSheetId="83">[1]INICIO!$AA$19</definedName>
    <definedName name="label1g" localSheetId="82">[1]INICIO!$AA$19</definedName>
    <definedName name="label1g" localSheetId="81">[1]INICIO!$AA$19</definedName>
    <definedName name="label1g" localSheetId="80">[1]INICIO!$AA$19</definedName>
    <definedName name="label1g" localSheetId="79">[1]INICIO!$AA$19</definedName>
    <definedName name="label1g" localSheetId="78">[1]INICIO!$AA$19</definedName>
    <definedName name="label1g" localSheetId="75">[1]INICIO!$AA$19</definedName>
    <definedName name="label1g" localSheetId="76">[1]INICIO!$AA$19</definedName>
    <definedName name="label1g" localSheetId="77">[1]INICIO!$AA$19</definedName>
    <definedName name="label1g" localSheetId="84">[1]INICIO!$AA$19</definedName>
    <definedName name="label1g" localSheetId="85">[1]INICIO!$AA$19</definedName>
    <definedName name="label1g" localSheetId="86">[1]INICIO!$AA$19</definedName>
    <definedName name="label1g" localSheetId="87">[1]INICIO!$AA$19</definedName>
    <definedName name="label1g" localSheetId="88">[1]INICIO!$AA$19</definedName>
    <definedName name="label1g" localSheetId="89">[1]INICIO!$AA$19</definedName>
    <definedName name="label1g" localSheetId="90">[1]INICIO!$AA$19</definedName>
    <definedName name="label1g" localSheetId="91">[3]INICIO!$AA$19</definedName>
    <definedName name="label1g" localSheetId="92">[1]INICIO!$AA$19</definedName>
    <definedName name="label1g" localSheetId="93">[1]INICIO!$AA$19</definedName>
    <definedName name="label1g" localSheetId="95">[1]INICIO!$AA$19</definedName>
    <definedName name="label1g" localSheetId="96">[1]INICIO!$AA$19</definedName>
    <definedName name="label1g" localSheetId="97">[1]INICIO!$AA$19</definedName>
    <definedName name="label1g" localSheetId="94">[1]INICIO!$AA$19</definedName>
    <definedName name="label1g">[4]INICIO!$AA$19</definedName>
    <definedName name="label1S" localSheetId="10">[1]INICIO!$AA$22</definedName>
    <definedName name="label1S" localSheetId="11">[1]INICIO!$AA$22</definedName>
    <definedName name="label1S" localSheetId="3">[2]INICIO!$AA$22</definedName>
    <definedName name="label1S" localSheetId="4">[2]INICIO!$AA$22</definedName>
    <definedName name="label1S" localSheetId="5">[2]INICIO!$AA$22</definedName>
    <definedName name="label1S" localSheetId="6">[2]INICIO!$AA$22</definedName>
    <definedName name="label1S" localSheetId="7">[2]INICIO!$AA$22</definedName>
    <definedName name="label1S" localSheetId="8">[2]INICIO!$AA$22</definedName>
    <definedName name="label1S" localSheetId="9">[2]INICIO!$AA$22</definedName>
    <definedName name="label1S" localSheetId="1">[1]INICIO!$AA$22</definedName>
    <definedName name="label1S" localSheetId="2">[1]INICIO!$AA$22</definedName>
    <definedName name="label1S" localSheetId="28">[2]INICIO!$AA$22</definedName>
    <definedName name="label1S" localSheetId="30">[1]INICIO!$AA$22</definedName>
    <definedName name="label1S" localSheetId="29">[1]INICIO!$AA$22</definedName>
    <definedName name="label1S" localSheetId="31">[1]INICIO!$AA$22</definedName>
    <definedName name="label1S" localSheetId="32">[1]INICIO!$AA$22</definedName>
    <definedName name="label1S" localSheetId="33">[1]INICIO!$AA$22</definedName>
    <definedName name="label1S" localSheetId="34">[1]INICIO!$AA$22</definedName>
    <definedName name="label1S" localSheetId="35">[1]INICIO!$AA$22</definedName>
    <definedName name="label1S" localSheetId="36">[2]INICIO!$AA$22</definedName>
    <definedName name="label1S" localSheetId="37">[1]INICIO!$AA$22</definedName>
    <definedName name="label1S" localSheetId="38">[1]INICIO!$AA$22</definedName>
    <definedName name="label1S" localSheetId="39">[1]INICIO!$AA$22</definedName>
    <definedName name="label1S" localSheetId="40">[1]INICIO!$AA$22</definedName>
    <definedName name="label1S" localSheetId="41">[1]INICIO!$AA$22</definedName>
    <definedName name="label1S" localSheetId="42">[1]INICIO!$AA$22</definedName>
    <definedName name="label1S" localSheetId="43">[1]INICIO!$AA$22</definedName>
    <definedName name="label1S" localSheetId="44">[1]INICIO!$AA$22</definedName>
    <definedName name="label1S" localSheetId="45">[1]INICIO!$AA$22</definedName>
    <definedName name="label1S" localSheetId="46">[1]INICIO!$AA$22</definedName>
    <definedName name="label1S" localSheetId="47">[1]INICIO!$AA$22</definedName>
    <definedName name="label1S" localSheetId="48">[1]INICIO!$AA$22</definedName>
    <definedName name="label1S" localSheetId="49">[1]INICIO!$AA$22</definedName>
    <definedName name="label1S" localSheetId="50">[1]INICIO!$AA$22</definedName>
    <definedName name="label1S" localSheetId="51">[1]INICIO!$AA$22</definedName>
    <definedName name="label1S" localSheetId="52">[1]INICIO!$AA$22</definedName>
    <definedName name="label1S" localSheetId="53">[1]INICIO!$AA$22</definedName>
    <definedName name="label1S" localSheetId="54">[1]INICIO!$AA$22</definedName>
    <definedName name="label1S" localSheetId="55">[1]INICIO!$AA$22</definedName>
    <definedName name="label1S" localSheetId="64">[1]INICIO!$AA$22</definedName>
    <definedName name="label1S" localSheetId="65">[1]INICIO!$AA$22</definedName>
    <definedName name="label1S" localSheetId="66">[1]INICIO!$AA$22</definedName>
    <definedName name="label1S" localSheetId="67">[1]INICIO!$AA$22</definedName>
    <definedName name="label1S" localSheetId="68">[1]INICIO!$AA$22</definedName>
    <definedName name="label1S" localSheetId="69">[1]INICIO!$AA$22</definedName>
    <definedName name="label1S" localSheetId="70">[1]INICIO!$AA$22</definedName>
    <definedName name="label1S" localSheetId="71">[1]INICIO!$AA$22</definedName>
    <definedName name="label1S" localSheetId="56">[1]INICIO!$AA$22</definedName>
    <definedName name="label1S" localSheetId="57">[1]INICIO!$AA$22</definedName>
    <definedName name="label1S" localSheetId="58">[1]INICIO!$AA$22</definedName>
    <definedName name="label1S" localSheetId="59">[1]INICIO!$AA$22</definedName>
    <definedName name="label1S" localSheetId="60">[1]INICIO!$AA$22</definedName>
    <definedName name="label1S" localSheetId="61">[1]INICIO!$AA$22</definedName>
    <definedName name="label1S" localSheetId="62">[1]INICIO!$AA$22</definedName>
    <definedName name="label1S" localSheetId="63">[1]INICIO!$AA$22</definedName>
    <definedName name="label1S" localSheetId="72">[1]INICIO!$AA$22</definedName>
    <definedName name="label1S" localSheetId="73">[1]INICIO!$AA$22</definedName>
    <definedName name="label1S" localSheetId="74">[1]INICIO!$AA$22</definedName>
    <definedName name="label1S" localSheetId="83">[1]INICIO!$AA$22</definedName>
    <definedName name="label1S" localSheetId="82">[1]INICIO!$AA$22</definedName>
    <definedName name="label1S" localSheetId="81">[1]INICIO!$AA$22</definedName>
    <definedName name="label1S" localSheetId="80">[1]INICIO!$AA$22</definedName>
    <definedName name="label1S" localSheetId="79">[1]INICIO!$AA$22</definedName>
    <definedName name="label1S" localSheetId="78">[1]INICIO!$AA$22</definedName>
    <definedName name="label1S" localSheetId="75">[1]INICIO!$AA$22</definedName>
    <definedName name="label1S" localSheetId="76">[1]INICIO!$AA$22</definedName>
    <definedName name="label1S" localSheetId="77">[1]INICIO!$AA$22</definedName>
    <definedName name="label1S" localSheetId="84">[1]INICIO!$AA$22</definedName>
    <definedName name="label1S" localSheetId="85">[1]INICIO!$AA$22</definedName>
    <definedName name="label1S" localSheetId="86">[1]INICIO!$AA$22</definedName>
    <definedName name="label1S" localSheetId="87">[1]INICIO!$AA$22</definedName>
    <definedName name="label1S" localSheetId="88">[1]INICIO!$AA$22</definedName>
    <definedName name="label1S" localSheetId="89">[1]INICIO!$AA$22</definedName>
    <definedName name="label1S" localSheetId="90">[1]INICIO!$AA$22</definedName>
    <definedName name="label1S" localSheetId="91">[3]INICIO!$AA$22</definedName>
    <definedName name="label1S" localSheetId="92">[1]INICIO!$AA$22</definedName>
    <definedName name="label1S" localSheetId="93">[1]INICIO!$AA$22</definedName>
    <definedName name="label1S" localSheetId="95">[1]INICIO!$AA$22</definedName>
    <definedName name="label1S" localSheetId="96">[1]INICIO!$AA$22</definedName>
    <definedName name="label1S" localSheetId="97">[1]INICIO!$AA$22</definedName>
    <definedName name="label1S" localSheetId="94">[1]INICIO!$AA$22</definedName>
    <definedName name="label1S">[4]INICIO!$AA$22</definedName>
    <definedName name="label2g" localSheetId="10">[1]INICIO!$AA$20</definedName>
    <definedName name="label2g" localSheetId="11">[1]INICIO!$AA$20</definedName>
    <definedName name="label2g" localSheetId="3">[2]INICIO!$AA$20</definedName>
    <definedName name="label2g" localSheetId="4">[2]INICIO!$AA$20</definedName>
    <definedName name="label2g" localSheetId="5">[2]INICIO!$AA$20</definedName>
    <definedName name="label2g" localSheetId="6">[2]INICIO!$AA$20</definedName>
    <definedName name="label2g" localSheetId="7">[2]INICIO!$AA$20</definedName>
    <definedName name="label2g" localSheetId="8">[2]INICIO!$AA$20</definedName>
    <definedName name="label2g" localSheetId="9">[2]INICIO!$AA$20</definedName>
    <definedName name="label2g" localSheetId="1">[1]INICIO!$AA$20</definedName>
    <definedName name="label2g" localSheetId="2">[1]INICIO!$AA$20</definedName>
    <definedName name="label2g" localSheetId="28">[2]INICIO!$AA$20</definedName>
    <definedName name="label2g" localSheetId="30">[1]INICIO!$AA$20</definedName>
    <definedName name="label2g" localSheetId="29">[1]INICIO!$AA$20</definedName>
    <definedName name="label2g" localSheetId="31">[1]INICIO!$AA$20</definedName>
    <definedName name="label2g" localSheetId="32">[1]INICIO!$AA$20</definedName>
    <definedName name="label2g" localSheetId="33">[1]INICIO!$AA$20</definedName>
    <definedName name="label2g" localSheetId="34">[1]INICIO!$AA$20</definedName>
    <definedName name="label2g" localSheetId="35">[1]INICIO!$AA$20</definedName>
    <definedName name="label2g" localSheetId="36">[2]INICIO!$AA$20</definedName>
    <definedName name="label2g" localSheetId="37">[1]INICIO!$AA$20</definedName>
    <definedName name="label2g" localSheetId="38">[1]INICIO!$AA$20</definedName>
    <definedName name="label2g" localSheetId="39">[1]INICIO!$AA$20</definedName>
    <definedName name="label2g" localSheetId="40">[1]INICIO!$AA$20</definedName>
    <definedName name="label2g" localSheetId="41">[1]INICIO!$AA$20</definedName>
    <definedName name="label2g" localSheetId="42">[1]INICIO!$AA$20</definedName>
    <definedName name="label2g" localSheetId="43">[1]INICIO!$AA$20</definedName>
    <definedName name="label2g" localSheetId="44">[1]INICIO!$AA$20</definedName>
    <definedName name="label2g" localSheetId="45">[1]INICIO!$AA$20</definedName>
    <definedName name="label2g" localSheetId="46">[1]INICIO!$AA$20</definedName>
    <definedName name="label2g" localSheetId="47">[1]INICIO!$AA$20</definedName>
    <definedName name="label2g" localSheetId="48">[1]INICIO!$AA$20</definedName>
    <definedName name="label2g" localSheetId="49">[1]INICIO!$AA$20</definedName>
    <definedName name="label2g" localSheetId="50">[1]INICIO!$AA$20</definedName>
    <definedName name="label2g" localSheetId="51">[1]INICIO!$AA$20</definedName>
    <definedName name="label2g" localSheetId="52">[1]INICIO!$AA$20</definedName>
    <definedName name="label2g" localSheetId="53">[1]INICIO!$AA$20</definedName>
    <definedName name="label2g" localSheetId="54">[1]INICIO!$AA$20</definedName>
    <definedName name="label2g" localSheetId="55">[1]INICIO!$AA$20</definedName>
    <definedName name="label2g" localSheetId="64">[1]INICIO!$AA$20</definedName>
    <definedName name="label2g" localSheetId="65">[1]INICIO!$AA$20</definedName>
    <definedName name="label2g" localSheetId="66">[1]INICIO!$AA$20</definedName>
    <definedName name="label2g" localSheetId="67">[1]INICIO!$AA$20</definedName>
    <definedName name="label2g" localSheetId="68">[1]INICIO!$AA$20</definedName>
    <definedName name="label2g" localSheetId="69">[1]INICIO!$AA$20</definedName>
    <definedName name="label2g" localSheetId="70">[1]INICIO!$AA$20</definedName>
    <definedName name="label2g" localSheetId="71">[1]INICIO!$AA$20</definedName>
    <definedName name="label2g" localSheetId="56">[1]INICIO!$AA$20</definedName>
    <definedName name="label2g" localSheetId="57">[1]INICIO!$AA$20</definedName>
    <definedName name="label2g" localSheetId="58">[1]INICIO!$AA$20</definedName>
    <definedName name="label2g" localSheetId="59">[1]INICIO!$AA$20</definedName>
    <definedName name="label2g" localSheetId="60">[1]INICIO!$AA$20</definedName>
    <definedName name="label2g" localSheetId="61">[1]INICIO!$AA$20</definedName>
    <definedName name="label2g" localSheetId="62">[1]INICIO!$AA$20</definedName>
    <definedName name="label2g" localSheetId="63">[1]INICIO!$AA$20</definedName>
    <definedName name="label2g" localSheetId="72">[1]INICIO!$AA$20</definedName>
    <definedName name="label2g" localSheetId="73">[1]INICIO!$AA$20</definedName>
    <definedName name="label2g" localSheetId="74">[1]INICIO!$AA$20</definedName>
    <definedName name="label2g" localSheetId="83">[1]INICIO!$AA$20</definedName>
    <definedName name="label2g" localSheetId="82">[1]INICIO!$AA$20</definedName>
    <definedName name="label2g" localSheetId="81">[1]INICIO!$AA$20</definedName>
    <definedName name="label2g" localSheetId="80">[1]INICIO!$AA$20</definedName>
    <definedName name="label2g" localSheetId="79">[1]INICIO!$AA$20</definedName>
    <definedName name="label2g" localSheetId="78">[1]INICIO!$AA$20</definedName>
    <definedName name="label2g" localSheetId="75">[1]INICIO!$AA$20</definedName>
    <definedName name="label2g" localSheetId="76">[1]INICIO!$AA$20</definedName>
    <definedName name="label2g" localSheetId="77">[1]INICIO!$AA$20</definedName>
    <definedName name="label2g" localSheetId="84">[1]INICIO!$AA$20</definedName>
    <definedName name="label2g" localSheetId="85">[1]INICIO!$AA$20</definedName>
    <definedName name="label2g" localSheetId="86">[1]INICIO!$AA$20</definedName>
    <definedName name="label2g" localSheetId="87">[1]INICIO!$AA$20</definedName>
    <definedName name="label2g" localSheetId="88">[1]INICIO!$AA$20</definedName>
    <definedName name="label2g" localSheetId="89">[1]INICIO!$AA$20</definedName>
    <definedName name="label2g" localSheetId="90">[1]INICIO!$AA$20</definedName>
    <definedName name="label2g" localSheetId="91">[3]INICIO!$AA$20</definedName>
    <definedName name="label2g" localSheetId="92">[1]INICIO!$AA$20</definedName>
    <definedName name="label2g" localSheetId="93">[1]INICIO!$AA$20</definedName>
    <definedName name="label2g" localSheetId="95">[1]INICIO!$AA$20</definedName>
    <definedName name="label2g" localSheetId="96">[1]INICIO!$AA$20</definedName>
    <definedName name="label2g" localSheetId="97">[1]INICIO!$AA$20</definedName>
    <definedName name="label2g" localSheetId="94">[1]INICIO!$AA$20</definedName>
    <definedName name="label2g">[4]INICIO!$AA$20</definedName>
    <definedName name="label2S" localSheetId="10">[1]INICIO!$AA$23</definedName>
    <definedName name="label2S" localSheetId="11">[1]INICIO!$AA$23</definedName>
    <definedName name="label2S" localSheetId="3">[2]INICIO!$AA$23</definedName>
    <definedName name="label2S" localSheetId="4">[2]INICIO!$AA$23</definedName>
    <definedName name="label2S" localSheetId="5">[2]INICIO!$AA$23</definedName>
    <definedName name="label2S" localSheetId="6">[2]INICIO!$AA$23</definedName>
    <definedName name="label2S" localSheetId="7">[2]INICIO!$AA$23</definedName>
    <definedName name="label2S" localSheetId="8">[2]INICIO!$AA$23</definedName>
    <definedName name="label2S" localSheetId="9">[2]INICIO!$AA$23</definedName>
    <definedName name="label2S" localSheetId="1">[1]INICIO!$AA$23</definedName>
    <definedName name="label2S" localSheetId="2">[1]INICIO!$AA$23</definedName>
    <definedName name="label2S" localSheetId="28">[2]INICIO!$AA$23</definedName>
    <definedName name="label2S" localSheetId="30">[1]INICIO!$AA$23</definedName>
    <definedName name="label2S" localSheetId="29">[1]INICIO!$AA$23</definedName>
    <definedName name="label2S" localSheetId="31">[1]INICIO!$AA$23</definedName>
    <definedName name="label2S" localSheetId="32">[1]INICIO!$AA$23</definedName>
    <definedName name="label2S" localSheetId="33">[1]INICIO!$AA$23</definedName>
    <definedName name="label2S" localSheetId="34">[1]INICIO!$AA$23</definedName>
    <definedName name="label2S" localSheetId="35">[1]INICIO!$AA$23</definedName>
    <definedName name="label2S" localSheetId="36">[2]INICIO!$AA$23</definedName>
    <definedName name="label2S" localSheetId="37">[1]INICIO!$AA$23</definedName>
    <definedName name="label2S" localSheetId="38">[1]INICIO!$AA$23</definedName>
    <definedName name="label2S" localSheetId="39">[1]INICIO!$AA$23</definedName>
    <definedName name="label2S" localSheetId="40">[1]INICIO!$AA$23</definedName>
    <definedName name="label2S" localSheetId="41">[1]INICIO!$AA$23</definedName>
    <definedName name="label2S" localSheetId="42">[1]INICIO!$AA$23</definedName>
    <definedName name="label2S" localSheetId="43">[1]INICIO!$AA$23</definedName>
    <definedName name="label2S" localSheetId="44">[1]INICIO!$AA$23</definedName>
    <definedName name="label2S" localSheetId="45">[1]INICIO!$AA$23</definedName>
    <definedName name="label2S" localSheetId="46">[1]INICIO!$AA$23</definedName>
    <definedName name="label2S" localSheetId="47">[1]INICIO!$AA$23</definedName>
    <definedName name="label2S" localSheetId="48">[1]INICIO!$AA$23</definedName>
    <definedName name="label2S" localSheetId="49">[1]INICIO!$AA$23</definedName>
    <definedName name="label2S" localSheetId="50">[1]INICIO!$AA$23</definedName>
    <definedName name="label2S" localSheetId="51">[1]INICIO!$AA$23</definedName>
    <definedName name="label2S" localSheetId="52">[1]INICIO!$AA$23</definedName>
    <definedName name="label2S" localSheetId="53">[1]INICIO!$AA$23</definedName>
    <definedName name="label2S" localSheetId="54">[1]INICIO!$AA$23</definedName>
    <definedName name="label2S" localSheetId="55">[1]INICIO!$AA$23</definedName>
    <definedName name="label2S" localSheetId="64">[1]INICIO!$AA$23</definedName>
    <definedName name="label2S" localSheetId="65">[1]INICIO!$AA$23</definedName>
    <definedName name="label2S" localSheetId="66">[1]INICIO!$AA$23</definedName>
    <definedName name="label2S" localSheetId="67">[1]INICIO!$AA$23</definedName>
    <definedName name="label2S" localSheetId="68">[1]INICIO!$AA$23</definedName>
    <definedName name="label2S" localSheetId="69">[1]INICIO!$AA$23</definedName>
    <definedName name="label2S" localSheetId="70">[1]INICIO!$AA$23</definedName>
    <definedName name="label2S" localSheetId="71">[1]INICIO!$AA$23</definedName>
    <definedName name="label2S" localSheetId="56">[1]INICIO!$AA$23</definedName>
    <definedName name="label2S" localSheetId="57">[1]INICIO!$AA$23</definedName>
    <definedName name="label2S" localSheetId="58">[1]INICIO!$AA$23</definedName>
    <definedName name="label2S" localSheetId="59">[1]INICIO!$AA$23</definedName>
    <definedName name="label2S" localSheetId="60">[1]INICIO!$AA$23</definedName>
    <definedName name="label2S" localSheetId="61">[1]INICIO!$AA$23</definedName>
    <definedName name="label2S" localSheetId="62">[1]INICIO!$AA$23</definedName>
    <definedName name="label2S" localSheetId="63">[1]INICIO!$AA$23</definedName>
    <definedName name="label2S" localSheetId="72">[1]INICIO!$AA$23</definedName>
    <definedName name="label2S" localSheetId="73">[1]INICIO!$AA$23</definedName>
    <definedName name="label2S" localSheetId="74">[1]INICIO!$AA$23</definedName>
    <definedName name="label2S" localSheetId="83">[1]INICIO!$AA$23</definedName>
    <definedName name="label2S" localSheetId="82">[1]INICIO!$AA$23</definedName>
    <definedName name="label2S" localSheetId="81">[1]INICIO!$AA$23</definedName>
    <definedName name="label2S" localSheetId="80">[1]INICIO!$AA$23</definedName>
    <definedName name="label2S" localSheetId="79">[1]INICIO!$AA$23</definedName>
    <definedName name="label2S" localSheetId="78">[1]INICIO!$AA$23</definedName>
    <definedName name="label2S" localSheetId="75">[1]INICIO!$AA$23</definedName>
    <definedName name="label2S" localSheetId="76">[1]INICIO!$AA$23</definedName>
    <definedName name="label2S" localSheetId="77">[1]INICIO!$AA$23</definedName>
    <definedName name="label2S" localSheetId="84">[1]INICIO!$AA$23</definedName>
    <definedName name="label2S" localSheetId="85">[1]INICIO!$AA$23</definedName>
    <definedName name="label2S" localSheetId="86">[1]INICIO!$AA$23</definedName>
    <definedName name="label2S" localSheetId="87">[1]INICIO!$AA$23</definedName>
    <definedName name="label2S" localSheetId="88">[1]INICIO!$AA$23</definedName>
    <definedName name="label2S" localSheetId="89">[1]INICIO!$AA$23</definedName>
    <definedName name="label2S" localSheetId="90">[1]INICIO!$AA$23</definedName>
    <definedName name="label2S" localSheetId="91">[3]INICIO!$AA$23</definedName>
    <definedName name="label2S" localSheetId="92">[1]INICIO!$AA$23</definedName>
    <definedName name="label2S" localSheetId="93">[1]INICIO!$AA$23</definedName>
    <definedName name="label2S" localSheetId="95">[1]INICIO!$AA$23</definedName>
    <definedName name="label2S" localSheetId="96">[1]INICIO!$AA$23</definedName>
    <definedName name="label2S" localSheetId="97">[1]INICIO!$AA$23</definedName>
    <definedName name="label2S" localSheetId="94">[1]INICIO!$AA$23</definedName>
    <definedName name="label2S">[4]INICIO!$AA$23</definedName>
    <definedName name="Líneadeacción" localSheetId="10">[11]INICIO!#REF!</definedName>
    <definedName name="Líneadeacción" localSheetId="11">[11]INICIO!#REF!</definedName>
    <definedName name="Líneadeacción" localSheetId="3">[12]INICIO!#REF!</definedName>
    <definedName name="Líneadeacción" localSheetId="4">[12]INICIO!#REF!</definedName>
    <definedName name="Líneadeacción" localSheetId="5">[12]INICIO!#REF!</definedName>
    <definedName name="Líneadeacción" localSheetId="6">[12]INICIO!#REF!</definedName>
    <definedName name="Líneadeacción" localSheetId="7">[12]INICIO!#REF!</definedName>
    <definedName name="Líneadeacción" localSheetId="8">[12]INICIO!#REF!</definedName>
    <definedName name="Líneadeacción" localSheetId="9">[12]INICIO!#REF!</definedName>
    <definedName name="Líneadeacción" localSheetId="1">[11]INICIO!#REF!</definedName>
    <definedName name="Líneadeacción" localSheetId="2">[11]INICIO!#REF!</definedName>
    <definedName name="Líneadeacción" localSheetId="28">[12]INICIO!#REF!</definedName>
    <definedName name="Líneadeacción" localSheetId="30">[11]INICIO!#REF!</definedName>
    <definedName name="Líneadeacción" localSheetId="29">[11]INICIO!#REF!</definedName>
    <definedName name="Líneadeacción" localSheetId="31">[11]INICIO!#REF!</definedName>
    <definedName name="Líneadeacción" localSheetId="32">[11]INICIO!#REF!</definedName>
    <definedName name="Líneadeacción" localSheetId="33">[11]INICIO!#REF!</definedName>
    <definedName name="Líneadeacción" localSheetId="34">[11]INICIO!#REF!</definedName>
    <definedName name="Líneadeacción" localSheetId="35">[11]INICIO!#REF!</definedName>
    <definedName name="Líneadeacción" localSheetId="36">[12]INICIO!#REF!</definedName>
    <definedName name="Líneadeacción" localSheetId="37">[11]INICIO!#REF!</definedName>
    <definedName name="Líneadeacción" localSheetId="38">[11]INICIO!#REF!</definedName>
    <definedName name="Líneadeacción" localSheetId="39">[11]INICIO!#REF!</definedName>
    <definedName name="Líneadeacción" localSheetId="40">[11]INICIO!#REF!</definedName>
    <definedName name="Líneadeacción" localSheetId="41">[11]INICIO!#REF!</definedName>
    <definedName name="Líneadeacción" localSheetId="42">[11]INICIO!#REF!</definedName>
    <definedName name="Líneadeacción" localSheetId="43">[11]INICIO!#REF!</definedName>
    <definedName name="Líneadeacción" localSheetId="44">[11]INICIO!#REF!</definedName>
    <definedName name="Líneadeacción" localSheetId="45">[11]INICIO!#REF!</definedName>
    <definedName name="Líneadeacción" localSheetId="46">[11]INICIO!#REF!</definedName>
    <definedName name="Líneadeacción" localSheetId="47">[11]INICIO!#REF!</definedName>
    <definedName name="Líneadeacción" localSheetId="48">[11]INICIO!#REF!</definedName>
    <definedName name="Líneadeacción" localSheetId="49">[11]INICIO!#REF!</definedName>
    <definedName name="Líneadeacción" localSheetId="50">[11]INICIO!#REF!</definedName>
    <definedName name="Líneadeacción" localSheetId="51">[11]INICIO!#REF!</definedName>
    <definedName name="Líneadeacción" localSheetId="52">[11]INICIO!#REF!</definedName>
    <definedName name="Líneadeacción" localSheetId="53">[11]INICIO!#REF!</definedName>
    <definedName name="Líneadeacción" localSheetId="54">[11]INICIO!#REF!</definedName>
    <definedName name="Líneadeacción" localSheetId="55">[11]INICIO!#REF!</definedName>
    <definedName name="Líneadeacción" localSheetId="64">[11]INICIO!#REF!</definedName>
    <definedName name="Líneadeacción" localSheetId="65">[11]INICIO!#REF!</definedName>
    <definedName name="Líneadeacción" localSheetId="66">[11]INICIO!#REF!</definedName>
    <definedName name="Líneadeacción" localSheetId="67">[11]INICIO!#REF!</definedName>
    <definedName name="Líneadeacción" localSheetId="68">[11]INICIO!#REF!</definedName>
    <definedName name="Líneadeacción" localSheetId="69">[11]INICIO!#REF!</definedName>
    <definedName name="Líneadeacción" localSheetId="70">[11]INICIO!#REF!</definedName>
    <definedName name="Líneadeacción" localSheetId="71">[11]INICIO!#REF!</definedName>
    <definedName name="Líneadeacción" localSheetId="56">[11]INICIO!#REF!</definedName>
    <definedName name="Líneadeacción" localSheetId="57">[11]INICIO!#REF!</definedName>
    <definedName name="Líneadeacción" localSheetId="58">[11]INICIO!#REF!</definedName>
    <definedName name="Líneadeacción" localSheetId="59">[11]INICIO!#REF!</definedName>
    <definedName name="Líneadeacción" localSheetId="60">[11]INICIO!#REF!</definedName>
    <definedName name="Líneadeacción" localSheetId="61">[11]INICIO!#REF!</definedName>
    <definedName name="Líneadeacción" localSheetId="62">[11]INICIO!#REF!</definedName>
    <definedName name="Líneadeacción" localSheetId="63">[11]INICIO!#REF!</definedName>
    <definedName name="Líneadeacción" localSheetId="72">[11]INICIO!#REF!</definedName>
    <definedName name="Líneadeacción" localSheetId="73">[11]INICIO!#REF!</definedName>
    <definedName name="Líneadeacción" localSheetId="74">[11]INICIO!#REF!</definedName>
    <definedName name="Líneadeacción" localSheetId="83">[11]INICIO!#REF!</definedName>
    <definedName name="Líneadeacción" localSheetId="82">[11]INICIO!#REF!</definedName>
    <definedName name="Líneadeacción" localSheetId="81">[11]INICIO!#REF!</definedName>
    <definedName name="Líneadeacción" localSheetId="80">[11]INICIO!#REF!</definedName>
    <definedName name="Líneadeacción" localSheetId="79">[11]INICIO!#REF!</definedName>
    <definedName name="Líneadeacción" localSheetId="78">[11]INICIO!#REF!</definedName>
    <definedName name="Líneadeacción" localSheetId="75">[11]INICIO!#REF!</definedName>
    <definedName name="Líneadeacción" localSheetId="76">[11]INICIO!#REF!</definedName>
    <definedName name="Líneadeacción" localSheetId="77">[11]INICIO!#REF!</definedName>
    <definedName name="Líneadeacción" localSheetId="84">[11]INICIO!#REF!</definedName>
    <definedName name="Líneadeacción" localSheetId="85">[11]INICIO!#REF!</definedName>
    <definedName name="Líneadeacción" localSheetId="86">[11]INICIO!#REF!</definedName>
    <definedName name="Líneadeacción" localSheetId="87">[11]INICIO!#REF!</definedName>
    <definedName name="Líneadeacción" localSheetId="88">[11]INICIO!#REF!</definedName>
    <definedName name="Líneadeacción" localSheetId="89">[11]INICIO!#REF!</definedName>
    <definedName name="Líneadeacción" localSheetId="90">[11]INICIO!#REF!</definedName>
    <definedName name="Líneadeacción" localSheetId="91">[13]INICIO!#REF!</definedName>
    <definedName name="Líneadeacción" localSheetId="92">[11]INICIO!#REF!</definedName>
    <definedName name="Líneadeacción" localSheetId="93">[11]INICIO!#REF!</definedName>
    <definedName name="Líneadeacción" localSheetId="95">[11]INICIO!#REF!</definedName>
    <definedName name="Líneadeacción" localSheetId="96">[11]INICIO!#REF!</definedName>
    <definedName name="Líneadeacción" localSheetId="97">[11]INICIO!#REF!</definedName>
    <definedName name="Líneadeacción" localSheetId="94">[11]INICIO!#REF!</definedName>
    <definedName name="Líneadeacción">[14]INICIO!#REF!</definedName>
    <definedName name="LISTA_2016" localSheetId="10">#REF!</definedName>
    <definedName name="LISTA_2016" localSheetId="11">#REF!</definedName>
    <definedName name="LISTA_2016" localSheetId="3">#REF!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#REF!</definedName>
    <definedName name="LISTA_2016" localSheetId="2">#REF!</definedName>
    <definedName name="LISTA_2016" localSheetId="28">#REF!</definedName>
    <definedName name="LISTA_2016" localSheetId="30">#REF!</definedName>
    <definedName name="LISTA_2016" localSheetId="29">#REF!</definedName>
    <definedName name="LISTA_2016" localSheetId="31">#REF!</definedName>
    <definedName name="LISTA_2016" localSheetId="32">#REF!</definedName>
    <definedName name="LISTA_2016" localSheetId="33">#REF!</definedName>
    <definedName name="LISTA_2016" localSheetId="34">#REF!</definedName>
    <definedName name="LISTA_2016" localSheetId="35">#REF!</definedName>
    <definedName name="LISTA_2016" localSheetId="36">#REF!</definedName>
    <definedName name="LISTA_2016" localSheetId="37">#REF!</definedName>
    <definedName name="LISTA_2016" localSheetId="38">#REF!</definedName>
    <definedName name="LISTA_2016" localSheetId="39">#REF!</definedName>
    <definedName name="LISTA_2016" localSheetId="40">#REF!</definedName>
    <definedName name="LISTA_2016" localSheetId="41">#REF!</definedName>
    <definedName name="LISTA_2016" localSheetId="42">#REF!</definedName>
    <definedName name="LISTA_2016" localSheetId="43">#REF!</definedName>
    <definedName name="LISTA_2016" localSheetId="44">#REF!</definedName>
    <definedName name="LISTA_2016" localSheetId="45">#REF!</definedName>
    <definedName name="LISTA_2016" localSheetId="46">#REF!</definedName>
    <definedName name="LISTA_2016" localSheetId="47">#REF!</definedName>
    <definedName name="LISTA_2016" localSheetId="48">#REF!</definedName>
    <definedName name="LISTA_2016" localSheetId="49">#REF!</definedName>
    <definedName name="LISTA_2016" localSheetId="50">#REF!</definedName>
    <definedName name="LISTA_2016" localSheetId="51">#REF!</definedName>
    <definedName name="LISTA_2016" localSheetId="52">#REF!</definedName>
    <definedName name="LISTA_2016" localSheetId="53">#REF!</definedName>
    <definedName name="LISTA_2016" localSheetId="54">#REF!</definedName>
    <definedName name="LISTA_2016" localSheetId="55">#REF!</definedName>
    <definedName name="LISTA_2016" localSheetId="64">#REF!</definedName>
    <definedName name="LISTA_2016" localSheetId="65">#REF!</definedName>
    <definedName name="LISTA_2016" localSheetId="66">#REF!</definedName>
    <definedName name="LISTA_2016" localSheetId="67">#REF!</definedName>
    <definedName name="LISTA_2016" localSheetId="68">#REF!</definedName>
    <definedName name="LISTA_2016" localSheetId="69">#REF!</definedName>
    <definedName name="LISTA_2016" localSheetId="70">#REF!</definedName>
    <definedName name="LISTA_2016" localSheetId="71">#REF!</definedName>
    <definedName name="LISTA_2016" localSheetId="56">#REF!</definedName>
    <definedName name="LISTA_2016" localSheetId="57">#REF!</definedName>
    <definedName name="LISTA_2016" localSheetId="58">#REF!</definedName>
    <definedName name="LISTA_2016" localSheetId="59">#REF!</definedName>
    <definedName name="LISTA_2016" localSheetId="60">#REF!</definedName>
    <definedName name="LISTA_2016" localSheetId="61">#REF!</definedName>
    <definedName name="LISTA_2016" localSheetId="62">#REF!</definedName>
    <definedName name="LISTA_2016" localSheetId="63">#REF!</definedName>
    <definedName name="LISTA_2016" localSheetId="72">#REF!</definedName>
    <definedName name="LISTA_2016" localSheetId="73">#REF!</definedName>
    <definedName name="LISTA_2016" localSheetId="74">#REF!</definedName>
    <definedName name="LISTA_2016" localSheetId="83">#REF!</definedName>
    <definedName name="LISTA_2016" localSheetId="82">#REF!</definedName>
    <definedName name="LISTA_2016" localSheetId="81">#REF!</definedName>
    <definedName name="LISTA_2016" localSheetId="80">#REF!</definedName>
    <definedName name="LISTA_2016" localSheetId="79">#REF!</definedName>
    <definedName name="LISTA_2016" localSheetId="78">#REF!</definedName>
    <definedName name="LISTA_2016" localSheetId="75">#REF!</definedName>
    <definedName name="LISTA_2016" localSheetId="76">#REF!</definedName>
    <definedName name="LISTA_2016" localSheetId="77">#REF!</definedName>
    <definedName name="LISTA_2016" localSheetId="84">#REF!</definedName>
    <definedName name="LISTA_2016" localSheetId="85">#REF!</definedName>
    <definedName name="LISTA_2016" localSheetId="86">#REF!</definedName>
    <definedName name="LISTA_2016" localSheetId="87">#REF!</definedName>
    <definedName name="LISTA_2016" localSheetId="88">#REF!</definedName>
    <definedName name="LISTA_2016" localSheetId="89">#REF!</definedName>
    <definedName name="LISTA_2016" localSheetId="90">#REF!</definedName>
    <definedName name="LISTA_2016" localSheetId="91">#REF!</definedName>
    <definedName name="LISTA_2016" localSheetId="92">#REF!</definedName>
    <definedName name="LISTA_2016" localSheetId="93">#REF!</definedName>
    <definedName name="LISTA_2016" localSheetId="95">#REF!</definedName>
    <definedName name="LISTA_2016" localSheetId="96">#REF!</definedName>
    <definedName name="LISTA_2016" localSheetId="97">#REF!</definedName>
    <definedName name="LISTA_2016" localSheetId="94">#REF!</definedName>
    <definedName name="LISTA_2016">#REF!</definedName>
    <definedName name="lista_ai" localSheetId="10">[1]INICIO!$AO$55:$AO$96</definedName>
    <definedName name="lista_ai" localSheetId="11">[1]INICIO!$AO$55:$AO$96</definedName>
    <definedName name="lista_ai" localSheetId="3">[2]INICIO!$AO$55:$AO$96</definedName>
    <definedName name="lista_ai" localSheetId="4">[2]INICIO!$AO$55:$AO$96</definedName>
    <definedName name="lista_ai" localSheetId="5">[2]INICIO!$AO$55:$AO$96</definedName>
    <definedName name="lista_ai" localSheetId="6">[2]INICIO!$AO$55:$AO$96</definedName>
    <definedName name="lista_ai" localSheetId="7">[2]INICIO!$AO$55:$AO$96</definedName>
    <definedName name="lista_ai" localSheetId="8">[2]INICIO!$AO$55:$AO$96</definedName>
    <definedName name="lista_ai" localSheetId="9">[2]INICIO!$AO$55:$AO$96</definedName>
    <definedName name="lista_ai" localSheetId="1">[1]INICIO!$AO$55:$AO$96</definedName>
    <definedName name="lista_ai" localSheetId="2">[1]INICIO!$AO$55:$AO$96</definedName>
    <definedName name="lista_ai" localSheetId="28">[2]INICIO!$AO$55:$AO$96</definedName>
    <definedName name="lista_ai" localSheetId="30">[1]INICIO!$AO$55:$AO$96</definedName>
    <definedName name="lista_ai" localSheetId="29">[1]INICIO!$AO$55:$AO$96</definedName>
    <definedName name="lista_ai" localSheetId="31">[1]INICIO!$AO$55:$AO$96</definedName>
    <definedName name="lista_ai" localSheetId="32">[1]INICIO!$AO$55:$AO$96</definedName>
    <definedName name="lista_ai" localSheetId="33">[1]INICIO!$AO$55:$AO$96</definedName>
    <definedName name="lista_ai" localSheetId="34">[1]INICIO!$AO$55:$AO$96</definedName>
    <definedName name="lista_ai" localSheetId="35">[1]INICIO!$AO$55:$AO$96</definedName>
    <definedName name="lista_ai" localSheetId="36">[2]INICIO!$AO$55:$AO$96</definedName>
    <definedName name="lista_ai" localSheetId="37">[1]INICIO!$AO$55:$AO$96</definedName>
    <definedName name="lista_ai" localSheetId="38">[1]INICIO!$AO$55:$AO$96</definedName>
    <definedName name="lista_ai" localSheetId="39">[1]INICIO!$AO$55:$AO$96</definedName>
    <definedName name="lista_ai" localSheetId="40">[1]INICIO!$AO$55:$AO$96</definedName>
    <definedName name="lista_ai" localSheetId="41">[1]INICIO!$AO$55:$AO$96</definedName>
    <definedName name="lista_ai" localSheetId="42">[1]INICIO!$AO$55:$AO$96</definedName>
    <definedName name="lista_ai" localSheetId="43">[1]INICIO!$AO$55:$AO$96</definedName>
    <definedName name="lista_ai" localSheetId="44">[1]INICIO!$AO$55:$AO$96</definedName>
    <definedName name="lista_ai" localSheetId="45">[1]INICIO!$AO$55:$AO$96</definedName>
    <definedName name="lista_ai" localSheetId="46">[1]INICIO!$AO$55:$AO$96</definedName>
    <definedName name="lista_ai" localSheetId="47">[1]INICIO!$AO$55:$AO$96</definedName>
    <definedName name="lista_ai" localSheetId="48">[1]INICIO!$AO$55:$AO$96</definedName>
    <definedName name="lista_ai" localSheetId="49">[1]INICIO!$AO$55:$AO$96</definedName>
    <definedName name="lista_ai" localSheetId="50">[1]INICIO!$AO$55:$AO$96</definedName>
    <definedName name="lista_ai" localSheetId="51">[1]INICIO!$AO$55:$AO$96</definedName>
    <definedName name="lista_ai" localSheetId="52">[1]INICIO!$AO$55:$AO$96</definedName>
    <definedName name="lista_ai" localSheetId="53">[1]INICIO!$AO$55:$AO$96</definedName>
    <definedName name="lista_ai" localSheetId="54">[1]INICIO!$AO$55:$AO$96</definedName>
    <definedName name="lista_ai" localSheetId="55">[1]INICIO!$AO$55:$AO$96</definedName>
    <definedName name="lista_ai" localSheetId="64">[1]INICIO!$AO$55:$AO$96</definedName>
    <definedName name="lista_ai" localSheetId="65">[1]INICIO!$AO$55:$AO$96</definedName>
    <definedName name="lista_ai" localSheetId="66">[1]INICIO!$AO$55:$AO$96</definedName>
    <definedName name="lista_ai" localSheetId="67">[1]INICIO!$AO$55:$AO$96</definedName>
    <definedName name="lista_ai" localSheetId="68">[1]INICIO!$AO$55:$AO$96</definedName>
    <definedName name="lista_ai" localSheetId="69">[1]INICIO!$AO$55:$AO$96</definedName>
    <definedName name="lista_ai" localSheetId="70">[1]INICIO!$AO$55:$AO$96</definedName>
    <definedName name="lista_ai" localSheetId="71">[1]INICIO!$AO$55:$AO$96</definedName>
    <definedName name="lista_ai" localSheetId="56">[1]INICIO!$AO$55:$AO$96</definedName>
    <definedName name="lista_ai" localSheetId="57">[1]INICIO!$AO$55:$AO$96</definedName>
    <definedName name="lista_ai" localSheetId="58">[1]INICIO!$AO$55:$AO$96</definedName>
    <definedName name="lista_ai" localSheetId="59">[1]INICIO!$AO$55:$AO$96</definedName>
    <definedName name="lista_ai" localSheetId="60">[1]INICIO!$AO$55:$AO$96</definedName>
    <definedName name="lista_ai" localSheetId="61">[1]INICIO!$AO$55:$AO$96</definedName>
    <definedName name="lista_ai" localSheetId="62">[1]INICIO!$AO$55:$AO$96</definedName>
    <definedName name="lista_ai" localSheetId="63">[1]INICIO!$AO$55:$AO$96</definedName>
    <definedName name="lista_ai" localSheetId="72">[1]INICIO!$AO$55:$AO$96</definedName>
    <definedName name="lista_ai" localSheetId="73">[1]INICIO!$AO$55:$AO$96</definedName>
    <definedName name="lista_ai" localSheetId="74">[1]INICIO!$AO$55:$AO$96</definedName>
    <definedName name="lista_ai" localSheetId="83">[1]INICIO!$AO$55:$AO$96</definedName>
    <definedName name="lista_ai" localSheetId="82">[1]INICIO!$AO$55:$AO$96</definedName>
    <definedName name="lista_ai" localSheetId="81">[1]INICIO!$AO$55:$AO$96</definedName>
    <definedName name="lista_ai" localSheetId="80">[1]INICIO!$AO$55:$AO$96</definedName>
    <definedName name="lista_ai" localSheetId="79">[1]INICIO!$AO$55:$AO$96</definedName>
    <definedName name="lista_ai" localSheetId="78">[1]INICIO!$AO$55:$AO$96</definedName>
    <definedName name="lista_ai" localSheetId="75">[1]INICIO!$AO$55:$AO$96</definedName>
    <definedName name="lista_ai" localSheetId="76">[1]INICIO!$AO$55:$AO$96</definedName>
    <definedName name="lista_ai" localSheetId="77">[1]INICIO!$AO$55:$AO$96</definedName>
    <definedName name="lista_ai" localSheetId="84">[1]INICIO!$AO$55:$AO$96</definedName>
    <definedName name="lista_ai" localSheetId="85">[1]INICIO!$AO$55:$AO$96</definedName>
    <definedName name="lista_ai" localSheetId="86">[1]INICIO!$AO$55:$AO$96</definedName>
    <definedName name="lista_ai" localSheetId="87">[1]INICIO!$AO$55:$AO$96</definedName>
    <definedName name="lista_ai" localSheetId="88">[1]INICIO!$AO$55:$AO$96</definedName>
    <definedName name="lista_ai" localSheetId="89">[1]INICIO!$AO$55:$AO$96</definedName>
    <definedName name="lista_ai" localSheetId="90">[1]INICIO!$AO$55:$AO$96</definedName>
    <definedName name="lista_ai" localSheetId="91">[3]INICIO!$AO$55:$AO$96</definedName>
    <definedName name="lista_ai" localSheetId="92">[1]INICIO!$AO$55:$AO$96</definedName>
    <definedName name="lista_ai" localSheetId="93">[1]INICIO!$AO$55:$AO$96</definedName>
    <definedName name="lista_ai" localSheetId="95">[1]INICIO!$AO$55:$AO$96</definedName>
    <definedName name="lista_ai" localSheetId="96">[1]INICIO!$AO$55:$AO$96</definedName>
    <definedName name="lista_ai" localSheetId="97">[1]INICIO!$AO$55:$AO$96</definedName>
    <definedName name="lista_ai" localSheetId="94">[1]INICIO!$AO$55:$AO$96</definedName>
    <definedName name="lista_ai">[4]INICIO!$AO$55:$AO$96</definedName>
    <definedName name="lista_deleg" localSheetId="10">[1]INICIO!$AR$34:$AR$49</definedName>
    <definedName name="lista_deleg" localSheetId="11">[1]INICIO!$AR$34:$AR$49</definedName>
    <definedName name="lista_deleg" localSheetId="3">[2]INICIO!$AR$34:$AR$49</definedName>
    <definedName name="lista_deleg" localSheetId="4">[2]INICIO!$AR$34:$AR$49</definedName>
    <definedName name="lista_deleg" localSheetId="5">[2]INICIO!$AR$34:$AR$49</definedName>
    <definedName name="lista_deleg" localSheetId="6">[2]INICIO!$AR$34:$AR$49</definedName>
    <definedName name="lista_deleg" localSheetId="7">[2]INICIO!$AR$34:$AR$49</definedName>
    <definedName name="lista_deleg" localSheetId="8">[2]INICIO!$AR$34:$AR$49</definedName>
    <definedName name="lista_deleg" localSheetId="9">[2]INICIO!$AR$34:$AR$49</definedName>
    <definedName name="lista_deleg" localSheetId="1">[1]INICIO!$AR$34:$AR$49</definedName>
    <definedName name="lista_deleg" localSheetId="2">[1]INICIO!$AR$34:$AR$49</definedName>
    <definedName name="lista_deleg" localSheetId="28">[2]INICIO!$AR$34:$AR$49</definedName>
    <definedName name="lista_deleg" localSheetId="30">[1]INICIO!$AR$34:$AR$49</definedName>
    <definedName name="lista_deleg" localSheetId="29">[1]INICIO!$AR$34:$AR$49</definedName>
    <definedName name="lista_deleg" localSheetId="31">[1]INICIO!$AR$34:$AR$49</definedName>
    <definedName name="lista_deleg" localSheetId="32">[1]INICIO!$AR$34:$AR$49</definedName>
    <definedName name="lista_deleg" localSheetId="33">[1]INICIO!$AR$34:$AR$49</definedName>
    <definedName name="lista_deleg" localSheetId="34">[1]INICIO!$AR$34:$AR$49</definedName>
    <definedName name="lista_deleg" localSheetId="35">[1]INICIO!$AR$34:$AR$49</definedName>
    <definedName name="lista_deleg" localSheetId="36">[2]INICIO!$AR$34:$AR$49</definedName>
    <definedName name="lista_deleg" localSheetId="37">[1]INICIO!$AR$34:$AR$49</definedName>
    <definedName name="lista_deleg" localSheetId="38">[1]INICIO!$AR$34:$AR$49</definedName>
    <definedName name="lista_deleg" localSheetId="39">[1]INICIO!$AR$34:$AR$49</definedName>
    <definedName name="lista_deleg" localSheetId="40">[1]INICIO!$AR$34:$AR$49</definedName>
    <definedName name="lista_deleg" localSheetId="41">[1]INICIO!$AR$34:$AR$49</definedName>
    <definedName name="lista_deleg" localSheetId="42">[1]INICIO!$AR$34:$AR$49</definedName>
    <definedName name="lista_deleg" localSheetId="43">[1]INICIO!$AR$34:$AR$49</definedName>
    <definedName name="lista_deleg" localSheetId="44">[1]INICIO!$AR$34:$AR$49</definedName>
    <definedName name="lista_deleg" localSheetId="45">[1]INICIO!$AR$34:$AR$49</definedName>
    <definedName name="lista_deleg" localSheetId="46">[1]INICIO!$AR$34:$AR$49</definedName>
    <definedName name="lista_deleg" localSheetId="47">[1]INICIO!$AR$34:$AR$49</definedName>
    <definedName name="lista_deleg" localSheetId="48">[1]INICIO!$AR$34:$AR$49</definedName>
    <definedName name="lista_deleg" localSheetId="49">[1]INICIO!$AR$34:$AR$49</definedName>
    <definedName name="lista_deleg" localSheetId="50">[1]INICIO!$AR$34:$AR$49</definedName>
    <definedName name="lista_deleg" localSheetId="51">[1]INICIO!$AR$34:$AR$49</definedName>
    <definedName name="lista_deleg" localSheetId="52">[1]INICIO!$AR$34:$AR$49</definedName>
    <definedName name="lista_deleg" localSheetId="53">[1]INICIO!$AR$34:$AR$49</definedName>
    <definedName name="lista_deleg" localSheetId="54">[1]INICIO!$AR$34:$AR$49</definedName>
    <definedName name="lista_deleg" localSheetId="55">[1]INICIO!$AR$34:$AR$49</definedName>
    <definedName name="lista_deleg" localSheetId="64">[1]INICIO!$AR$34:$AR$49</definedName>
    <definedName name="lista_deleg" localSheetId="65">[1]INICIO!$AR$34:$AR$49</definedName>
    <definedName name="lista_deleg" localSheetId="66">[1]INICIO!$AR$34:$AR$49</definedName>
    <definedName name="lista_deleg" localSheetId="67">[1]INICIO!$AR$34:$AR$49</definedName>
    <definedName name="lista_deleg" localSheetId="68">[1]INICIO!$AR$34:$AR$49</definedName>
    <definedName name="lista_deleg" localSheetId="69">[1]INICIO!$AR$34:$AR$49</definedName>
    <definedName name="lista_deleg" localSheetId="70">[1]INICIO!$AR$34:$AR$49</definedName>
    <definedName name="lista_deleg" localSheetId="71">[1]INICIO!$AR$34:$AR$49</definedName>
    <definedName name="lista_deleg" localSheetId="56">[1]INICIO!$AR$34:$AR$49</definedName>
    <definedName name="lista_deleg" localSheetId="57">[1]INICIO!$AR$34:$AR$49</definedName>
    <definedName name="lista_deleg" localSheetId="58">[1]INICIO!$AR$34:$AR$49</definedName>
    <definedName name="lista_deleg" localSheetId="59">[1]INICIO!$AR$34:$AR$49</definedName>
    <definedName name="lista_deleg" localSheetId="60">[1]INICIO!$AR$34:$AR$49</definedName>
    <definedName name="lista_deleg" localSheetId="61">[1]INICIO!$AR$34:$AR$49</definedName>
    <definedName name="lista_deleg" localSheetId="62">[1]INICIO!$AR$34:$AR$49</definedName>
    <definedName name="lista_deleg" localSheetId="63">[1]INICIO!$AR$34:$AR$49</definedName>
    <definedName name="lista_deleg" localSheetId="72">[1]INICIO!$AR$34:$AR$49</definedName>
    <definedName name="lista_deleg" localSheetId="73">[1]INICIO!$AR$34:$AR$49</definedName>
    <definedName name="lista_deleg" localSheetId="74">[1]INICIO!$AR$34:$AR$49</definedName>
    <definedName name="lista_deleg" localSheetId="83">[1]INICIO!$AR$34:$AR$49</definedName>
    <definedName name="lista_deleg" localSheetId="82">[1]INICIO!$AR$34:$AR$49</definedName>
    <definedName name="lista_deleg" localSheetId="81">[1]INICIO!$AR$34:$AR$49</definedName>
    <definedName name="lista_deleg" localSheetId="80">[1]INICIO!$AR$34:$AR$49</definedName>
    <definedName name="lista_deleg" localSheetId="79">[1]INICIO!$AR$34:$AR$49</definedName>
    <definedName name="lista_deleg" localSheetId="78">[1]INICIO!$AR$34:$AR$49</definedName>
    <definedName name="lista_deleg" localSheetId="75">[1]INICIO!$AR$34:$AR$49</definedName>
    <definedName name="lista_deleg" localSheetId="76">[1]INICIO!$AR$34:$AR$49</definedName>
    <definedName name="lista_deleg" localSheetId="77">[1]INICIO!$AR$34:$AR$49</definedName>
    <definedName name="lista_deleg" localSheetId="84">[1]INICIO!$AR$34:$AR$49</definedName>
    <definedName name="lista_deleg" localSheetId="85">[1]INICIO!$AR$34:$AR$49</definedName>
    <definedName name="lista_deleg" localSheetId="86">[1]INICIO!$AR$34:$AR$49</definedName>
    <definedName name="lista_deleg" localSheetId="87">[1]INICIO!$AR$34:$AR$49</definedName>
    <definedName name="lista_deleg" localSheetId="88">[1]INICIO!$AR$34:$AR$49</definedName>
    <definedName name="lista_deleg" localSheetId="89">[1]INICIO!$AR$34:$AR$49</definedName>
    <definedName name="lista_deleg" localSheetId="90">[1]INICIO!$AR$34:$AR$49</definedName>
    <definedName name="lista_deleg" localSheetId="91">[3]INICIO!$AR$34:$AR$49</definedName>
    <definedName name="lista_deleg" localSheetId="92">[1]INICIO!$AR$34:$AR$49</definedName>
    <definedName name="lista_deleg" localSheetId="93">[1]INICIO!$AR$34:$AR$49</definedName>
    <definedName name="lista_deleg" localSheetId="95">[1]INICIO!$AR$34:$AR$49</definedName>
    <definedName name="lista_deleg" localSheetId="96">[1]INICIO!$AR$34:$AR$49</definedName>
    <definedName name="lista_deleg" localSheetId="97">[1]INICIO!$AR$34:$AR$49</definedName>
    <definedName name="lista_deleg" localSheetId="94">[1]INICIO!$AR$34:$AR$49</definedName>
    <definedName name="lista_deleg">[4]INICIO!$AR$34:$AR$49</definedName>
    <definedName name="lista_eppa" localSheetId="10">[1]INICIO!$AR$55:$AS$149</definedName>
    <definedName name="lista_eppa" localSheetId="11">[1]INICIO!$AR$55:$AS$149</definedName>
    <definedName name="lista_eppa" localSheetId="3">[2]INICIO!$AR$55:$AS$149</definedName>
    <definedName name="lista_eppa" localSheetId="4">[2]INICIO!$AR$55:$AS$149</definedName>
    <definedName name="lista_eppa" localSheetId="5">[2]INICIO!$AR$55:$AS$149</definedName>
    <definedName name="lista_eppa" localSheetId="6">[2]INICIO!$AR$55:$AS$149</definedName>
    <definedName name="lista_eppa" localSheetId="7">[2]INICIO!$AR$55:$AS$149</definedName>
    <definedName name="lista_eppa" localSheetId="8">[2]INICIO!$AR$55:$AS$149</definedName>
    <definedName name="lista_eppa" localSheetId="9">[2]INICIO!$AR$55:$AS$149</definedName>
    <definedName name="lista_eppa" localSheetId="1">[1]INICIO!$AR$55:$AS$149</definedName>
    <definedName name="lista_eppa" localSheetId="2">[1]INICIO!$AR$55:$AS$149</definedName>
    <definedName name="lista_eppa" localSheetId="28">[2]INICIO!$AR$55:$AS$149</definedName>
    <definedName name="lista_eppa" localSheetId="30">[1]INICIO!$AR$55:$AS$149</definedName>
    <definedName name="lista_eppa" localSheetId="29">[1]INICIO!$AR$55:$AS$149</definedName>
    <definedName name="lista_eppa" localSheetId="31">[1]INICIO!$AR$55:$AS$149</definedName>
    <definedName name="lista_eppa" localSheetId="32">[1]INICIO!$AR$55:$AS$149</definedName>
    <definedName name="lista_eppa" localSheetId="33">[1]INICIO!$AR$55:$AS$149</definedName>
    <definedName name="lista_eppa" localSheetId="34">[1]INICIO!$AR$55:$AS$149</definedName>
    <definedName name="lista_eppa" localSheetId="35">[1]INICIO!$AR$55:$AS$149</definedName>
    <definedName name="lista_eppa" localSheetId="36">[2]INICIO!$AR$55:$AS$149</definedName>
    <definedName name="lista_eppa" localSheetId="37">[1]INICIO!$AR$55:$AS$149</definedName>
    <definedName name="lista_eppa" localSheetId="38">[1]INICIO!$AR$55:$AS$149</definedName>
    <definedName name="lista_eppa" localSheetId="39">[1]INICIO!$AR$55:$AS$149</definedName>
    <definedName name="lista_eppa" localSheetId="40">[1]INICIO!$AR$55:$AS$149</definedName>
    <definedName name="lista_eppa" localSheetId="41">[1]INICIO!$AR$55:$AS$149</definedName>
    <definedName name="lista_eppa" localSheetId="42">[1]INICIO!$AR$55:$AS$149</definedName>
    <definedName name="lista_eppa" localSheetId="43">[1]INICIO!$AR$55:$AS$149</definedName>
    <definedName name="lista_eppa" localSheetId="44">[1]INICIO!$AR$55:$AS$149</definedName>
    <definedName name="lista_eppa" localSheetId="45">[1]INICIO!$AR$55:$AS$149</definedName>
    <definedName name="lista_eppa" localSheetId="46">[1]INICIO!$AR$55:$AS$149</definedName>
    <definedName name="lista_eppa" localSheetId="47">[1]INICIO!$AR$55:$AS$149</definedName>
    <definedName name="lista_eppa" localSheetId="48">[1]INICIO!$AR$55:$AS$149</definedName>
    <definedName name="lista_eppa" localSheetId="49">[1]INICIO!$AR$55:$AS$149</definedName>
    <definedName name="lista_eppa" localSheetId="50">[1]INICIO!$AR$55:$AS$149</definedName>
    <definedName name="lista_eppa" localSheetId="51">[1]INICIO!$AR$55:$AS$149</definedName>
    <definedName name="lista_eppa" localSheetId="52">[1]INICIO!$AR$55:$AS$149</definedName>
    <definedName name="lista_eppa" localSheetId="53">[1]INICIO!$AR$55:$AS$149</definedName>
    <definedName name="lista_eppa" localSheetId="54">[1]INICIO!$AR$55:$AS$149</definedName>
    <definedName name="lista_eppa" localSheetId="55">[1]INICIO!$AR$55:$AS$149</definedName>
    <definedName name="lista_eppa" localSheetId="64">[1]INICIO!$AR$55:$AS$149</definedName>
    <definedName name="lista_eppa" localSheetId="65">[1]INICIO!$AR$55:$AS$149</definedName>
    <definedName name="lista_eppa" localSheetId="66">[1]INICIO!$AR$55:$AS$149</definedName>
    <definedName name="lista_eppa" localSheetId="67">[1]INICIO!$AR$55:$AS$149</definedName>
    <definedName name="lista_eppa" localSheetId="68">[1]INICIO!$AR$55:$AS$149</definedName>
    <definedName name="lista_eppa" localSheetId="69">[1]INICIO!$AR$55:$AS$149</definedName>
    <definedName name="lista_eppa" localSheetId="70">[1]INICIO!$AR$55:$AS$149</definedName>
    <definedName name="lista_eppa" localSheetId="71">[1]INICIO!$AR$55:$AS$149</definedName>
    <definedName name="lista_eppa" localSheetId="56">[1]INICIO!$AR$55:$AS$149</definedName>
    <definedName name="lista_eppa" localSheetId="57">[1]INICIO!$AR$55:$AS$149</definedName>
    <definedName name="lista_eppa" localSheetId="58">[1]INICIO!$AR$55:$AS$149</definedName>
    <definedName name="lista_eppa" localSheetId="59">[1]INICIO!$AR$55:$AS$149</definedName>
    <definedName name="lista_eppa" localSheetId="60">[1]INICIO!$AR$55:$AS$149</definedName>
    <definedName name="lista_eppa" localSheetId="61">[1]INICIO!$AR$55:$AS$149</definedName>
    <definedName name="lista_eppa" localSheetId="62">[1]INICIO!$AR$55:$AS$149</definedName>
    <definedName name="lista_eppa" localSheetId="63">[1]INICIO!$AR$55:$AS$149</definedName>
    <definedName name="lista_eppa" localSheetId="72">[1]INICIO!$AR$55:$AS$149</definedName>
    <definedName name="lista_eppa" localSheetId="73">[1]INICIO!$AR$55:$AS$149</definedName>
    <definedName name="lista_eppa" localSheetId="74">[1]INICIO!$AR$55:$AS$149</definedName>
    <definedName name="lista_eppa" localSheetId="83">[1]INICIO!$AR$55:$AS$149</definedName>
    <definedName name="lista_eppa" localSheetId="82">[1]INICIO!$AR$55:$AS$149</definedName>
    <definedName name="lista_eppa" localSheetId="81">[1]INICIO!$AR$55:$AS$149</definedName>
    <definedName name="lista_eppa" localSheetId="80">[1]INICIO!$AR$55:$AS$149</definedName>
    <definedName name="lista_eppa" localSheetId="79">[1]INICIO!$AR$55:$AS$149</definedName>
    <definedName name="lista_eppa" localSheetId="78">[1]INICIO!$AR$55:$AS$149</definedName>
    <definedName name="lista_eppa" localSheetId="75">[1]INICIO!$AR$55:$AS$149</definedName>
    <definedName name="lista_eppa" localSheetId="76">[1]INICIO!$AR$55:$AS$149</definedName>
    <definedName name="lista_eppa" localSheetId="77">[1]INICIO!$AR$55:$AS$149</definedName>
    <definedName name="lista_eppa" localSheetId="84">[1]INICIO!$AR$55:$AS$149</definedName>
    <definedName name="lista_eppa" localSheetId="85">[1]INICIO!$AR$55:$AS$149</definedName>
    <definedName name="lista_eppa" localSheetId="86">[1]INICIO!$AR$55:$AS$149</definedName>
    <definedName name="lista_eppa" localSheetId="87">[1]INICIO!$AR$55:$AS$149</definedName>
    <definedName name="lista_eppa" localSheetId="88">[1]INICIO!$AR$55:$AS$149</definedName>
    <definedName name="lista_eppa" localSheetId="89">[1]INICIO!$AR$55:$AS$149</definedName>
    <definedName name="lista_eppa" localSheetId="90">[1]INICIO!$AR$55:$AS$149</definedName>
    <definedName name="lista_eppa" localSheetId="91">[3]INICIO!$AR$55:$AS$149</definedName>
    <definedName name="lista_eppa" localSheetId="92">[1]INICIO!$AR$55:$AS$149</definedName>
    <definedName name="lista_eppa" localSheetId="93">[1]INICIO!$AR$55:$AS$149</definedName>
    <definedName name="lista_eppa" localSheetId="95">[1]INICIO!$AR$55:$AS$149</definedName>
    <definedName name="lista_eppa" localSheetId="96">[1]INICIO!$AR$55:$AS$149</definedName>
    <definedName name="lista_eppa" localSheetId="97">[1]INICIO!$AR$55:$AS$149</definedName>
    <definedName name="lista_eppa" localSheetId="94">[1]INICIO!$AR$55:$AS$149</definedName>
    <definedName name="lista_eppa">[4]INICIO!$AR$55:$AS$149</definedName>
    <definedName name="LISTA_UR" localSheetId="10">[1]INICIO!$Y$4:$Z$93</definedName>
    <definedName name="LISTA_UR" localSheetId="11">[1]INICIO!$Y$4:$Z$93</definedName>
    <definedName name="LISTA_UR" localSheetId="3">[2]INICIO!$Y$4:$Z$93</definedName>
    <definedName name="LISTA_UR" localSheetId="4">[2]INICIO!$Y$4:$Z$93</definedName>
    <definedName name="LISTA_UR" localSheetId="5">[2]INICIO!$Y$4:$Z$93</definedName>
    <definedName name="LISTA_UR" localSheetId="6">[2]INICIO!$Y$4:$Z$93</definedName>
    <definedName name="LISTA_UR" localSheetId="7">[2]INICIO!$Y$4:$Z$93</definedName>
    <definedName name="LISTA_UR" localSheetId="8">[2]INICIO!$Y$4:$Z$93</definedName>
    <definedName name="LISTA_UR" localSheetId="9">[2]INICIO!$Y$4:$Z$93</definedName>
    <definedName name="LISTA_UR" localSheetId="1">[1]INICIO!$Y$4:$Z$93</definedName>
    <definedName name="LISTA_UR" localSheetId="2">[1]INICIO!$Y$4:$Z$93</definedName>
    <definedName name="LISTA_UR" localSheetId="28">[2]INICIO!$Y$4:$Z$93</definedName>
    <definedName name="LISTA_UR" localSheetId="30">[1]INICIO!$Y$4:$Z$93</definedName>
    <definedName name="LISTA_UR" localSheetId="29">[1]INICIO!$Y$4:$Z$93</definedName>
    <definedName name="LISTA_UR" localSheetId="31">[1]INICIO!$Y$4:$Z$93</definedName>
    <definedName name="LISTA_UR" localSheetId="32">[1]INICIO!$Y$4:$Z$93</definedName>
    <definedName name="LISTA_UR" localSheetId="33">[1]INICIO!$Y$4:$Z$93</definedName>
    <definedName name="LISTA_UR" localSheetId="34">[1]INICIO!$Y$4:$Z$93</definedName>
    <definedName name="LISTA_UR" localSheetId="35">[1]INICIO!$Y$4:$Z$93</definedName>
    <definedName name="LISTA_UR" localSheetId="36">[2]INICIO!$Y$4:$Z$93</definedName>
    <definedName name="LISTA_UR" localSheetId="37">[1]INICIO!$Y$4:$Z$93</definedName>
    <definedName name="LISTA_UR" localSheetId="38">[1]INICIO!$Y$4:$Z$93</definedName>
    <definedName name="LISTA_UR" localSheetId="39">[1]INICIO!$Y$4:$Z$93</definedName>
    <definedName name="LISTA_UR" localSheetId="40">[1]INICIO!$Y$4:$Z$93</definedName>
    <definedName name="LISTA_UR" localSheetId="41">[1]INICIO!$Y$4:$Z$93</definedName>
    <definedName name="LISTA_UR" localSheetId="42">[1]INICIO!$Y$4:$Z$93</definedName>
    <definedName name="LISTA_UR" localSheetId="43">[1]INICIO!$Y$4:$Z$93</definedName>
    <definedName name="LISTA_UR" localSheetId="44">[1]INICIO!$Y$4:$Z$93</definedName>
    <definedName name="LISTA_UR" localSheetId="45">[1]INICIO!$Y$4:$Z$93</definedName>
    <definedName name="LISTA_UR" localSheetId="46">[1]INICIO!$Y$4:$Z$93</definedName>
    <definedName name="LISTA_UR" localSheetId="47">[1]INICIO!$Y$4:$Z$93</definedName>
    <definedName name="LISTA_UR" localSheetId="48">[1]INICIO!$Y$4:$Z$93</definedName>
    <definedName name="LISTA_UR" localSheetId="49">[1]INICIO!$Y$4:$Z$93</definedName>
    <definedName name="LISTA_UR" localSheetId="50">[1]INICIO!$Y$4:$Z$93</definedName>
    <definedName name="LISTA_UR" localSheetId="51">[1]INICIO!$Y$4:$Z$93</definedName>
    <definedName name="LISTA_UR" localSheetId="52">[1]INICIO!$Y$4:$Z$93</definedName>
    <definedName name="LISTA_UR" localSheetId="53">[1]INICIO!$Y$4:$Z$93</definedName>
    <definedName name="LISTA_UR" localSheetId="54">[1]INICIO!$Y$4:$Z$93</definedName>
    <definedName name="LISTA_UR" localSheetId="55">[1]INICIO!$Y$4:$Z$93</definedName>
    <definedName name="LISTA_UR" localSheetId="64">[1]INICIO!$Y$4:$Z$93</definedName>
    <definedName name="LISTA_UR" localSheetId="65">[1]INICIO!$Y$4:$Z$93</definedName>
    <definedName name="LISTA_UR" localSheetId="66">[1]INICIO!$Y$4:$Z$93</definedName>
    <definedName name="LISTA_UR" localSheetId="67">[1]INICIO!$Y$4:$Z$93</definedName>
    <definedName name="LISTA_UR" localSheetId="68">[1]INICIO!$Y$4:$Z$93</definedName>
    <definedName name="LISTA_UR" localSheetId="69">[1]INICIO!$Y$4:$Z$93</definedName>
    <definedName name="LISTA_UR" localSheetId="70">[1]INICIO!$Y$4:$Z$93</definedName>
    <definedName name="LISTA_UR" localSheetId="71">[1]INICIO!$Y$4:$Z$93</definedName>
    <definedName name="LISTA_UR" localSheetId="56">[1]INICIO!$Y$4:$Z$93</definedName>
    <definedName name="LISTA_UR" localSheetId="57">[1]INICIO!$Y$4:$Z$93</definedName>
    <definedName name="LISTA_UR" localSheetId="58">[1]INICIO!$Y$4:$Z$93</definedName>
    <definedName name="LISTA_UR" localSheetId="59">[1]INICIO!$Y$4:$Z$93</definedName>
    <definedName name="LISTA_UR" localSheetId="60">[1]INICIO!$Y$4:$Z$93</definedName>
    <definedName name="LISTA_UR" localSheetId="61">[1]INICIO!$Y$4:$Z$93</definedName>
    <definedName name="LISTA_UR" localSheetId="62">[1]INICIO!$Y$4:$Z$93</definedName>
    <definedName name="LISTA_UR" localSheetId="63">[1]INICIO!$Y$4:$Z$93</definedName>
    <definedName name="LISTA_UR" localSheetId="72">[1]INICIO!$Y$4:$Z$93</definedName>
    <definedName name="LISTA_UR" localSheetId="73">[1]INICIO!$Y$4:$Z$93</definedName>
    <definedName name="LISTA_UR" localSheetId="74">[1]INICIO!$Y$4:$Z$93</definedName>
    <definedName name="LISTA_UR" localSheetId="83">[1]INICIO!$Y$4:$Z$93</definedName>
    <definedName name="LISTA_UR" localSheetId="82">[1]INICIO!$Y$4:$Z$93</definedName>
    <definedName name="LISTA_UR" localSheetId="81">[1]INICIO!$Y$4:$Z$93</definedName>
    <definedName name="LISTA_UR" localSheetId="80">[1]INICIO!$Y$4:$Z$93</definedName>
    <definedName name="LISTA_UR" localSheetId="79">[1]INICIO!$Y$4:$Z$93</definedName>
    <definedName name="LISTA_UR" localSheetId="78">[1]INICIO!$Y$4:$Z$93</definedName>
    <definedName name="LISTA_UR" localSheetId="75">[1]INICIO!$Y$4:$Z$93</definedName>
    <definedName name="LISTA_UR" localSheetId="76">[1]INICIO!$Y$4:$Z$93</definedName>
    <definedName name="LISTA_UR" localSheetId="77">[1]INICIO!$Y$4:$Z$93</definedName>
    <definedName name="LISTA_UR" localSheetId="84">[1]INICIO!$Y$4:$Z$93</definedName>
    <definedName name="LISTA_UR" localSheetId="85">[1]INICIO!$Y$4:$Z$93</definedName>
    <definedName name="LISTA_UR" localSheetId="86">[1]INICIO!$Y$4:$Z$93</definedName>
    <definedName name="LISTA_UR" localSheetId="87">[1]INICIO!$Y$4:$Z$93</definedName>
    <definedName name="LISTA_UR" localSheetId="88">[1]INICIO!$Y$4:$Z$93</definedName>
    <definedName name="LISTA_UR" localSheetId="89">[1]INICIO!$Y$4:$Z$93</definedName>
    <definedName name="LISTA_UR" localSheetId="90">[1]INICIO!$Y$4:$Z$93</definedName>
    <definedName name="LISTA_UR" localSheetId="91">[3]INICIO!$Y$4:$Z$93</definedName>
    <definedName name="LISTA_UR" localSheetId="92">[1]INICIO!$Y$4:$Z$93</definedName>
    <definedName name="LISTA_UR" localSheetId="93">[1]INICIO!$Y$4:$Z$93</definedName>
    <definedName name="LISTA_UR" localSheetId="95">[1]INICIO!$Y$4:$Z$93</definedName>
    <definedName name="LISTA_UR" localSheetId="96">[1]INICIO!$Y$4:$Z$93</definedName>
    <definedName name="LISTA_UR" localSheetId="97">[1]INICIO!$Y$4:$Z$93</definedName>
    <definedName name="LISTA_UR" localSheetId="94">[1]INICIO!$Y$4:$Z$93</definedName>
    <definedName name="LISTA_UR">[4]INICIO!$Y$4:$Z$93</definedName>
    <definedName name="MAPPEGS" localSheetId="10">[11]INICIO!#REF!</definedName>
    <definedName name="MAPPEGS" localSheetId="11">[11]INICIO!#REF!</definedName>
    <definedName name="MAPPEGS" localSheetId="3">[12]INICIO!#REF!</definedName>
    <definedName name="MAPPEGS" localSheetId="4">[12]INICIO!#REF!</definedName>
    <definedName name="MAPPEGS" localSheetId="5">[12]INICIO!#REF!</definedName>
    <definedName name="MAPPEGS" localSheetId="6">[12]INICIO!#REF!</definedName>
    <definedName name="MAPPEGS" localSheetId="7">[12]INICIO!#REF!</definedName>
    <definedName name="MAPPEGS" localSheetId="8">[12]INICIO!#REF!</definedName>
    <definedName name="MAPPEGS" localSheetId="9">[12]INICIO!#REF!</definedName>
    <definedName name="MAPPEGS" localSheetId="1">[11]INICIO!#REF!</definedName>
    <definedName name="MAPPEGS" localSheetId="2">[11]INICIO!#REF!</definedName>
    <definedName name="MAPPEGS" localSheetId="28">[12]INICIO!#REF!</definedName>
    <definedName name="MAPPEGS" localSheetId="30">[11]INICIO!#REF!</definedName>
    <definedName name="MAPPEGS" localSheetId="29">[11]INICIO!#REF!</definedName>
    <definedName name="MAPPEGS" localSheetId="31">[11]INICIO!#REF!</definedName>
    <definedName name="MAPPEGS" localSheetId="32">[11]INICIO!#REF!</definedName>
    <definedName name="MAPPEGS" localSheetId="33">[11]INICIO!#REF!</definedName>
    <definedName name="MAPPEGS" localSheetId="34">[11]INICIO!#REF!</definedName>
    <definedName name="MAPPEGS" localSheetId="35">[11]INICIO!#REF!</definedName>
    <definedName name="MAPPEGS" localSheetId="36">[12]INICIO!#REF!</definedName>
    <definedName name="MAPPEGS" localSheetId="37">[11]INICIO!#REF!</definedName>
    <definedName name="MAPPEGS" localSheetId="38">[11]INICIO!#REF!</definedName>
    <definedName name="MAPPEGS" localSheetId="39">[11]INICIO!#REF!</definedName>
    <definedName name="MAPPEGS" localSheetId="40">[11]INICIO!#REF!</definedName>
    <definedName name="MAPPEGS" localSheetId="41">[11]INICIO!#REF!</definedName>
    <definedName name="MAPPEGS" localSheetId="42">[11]INICIO!#REF!</definedName>
    <definedName name="MAPPEGS" localSheetId="43">[11]INICIO!#REF!</definedName>
    <definedName name="MAPPEGS" localSheetId="44">[11]INICIO!#REF!</definedName>
    <definedName name="MAPPEGS" localSheetId="45">[11]INICIO!#REF!</definedName>
    <definedName name="MAPPEGS" localSheetId="46">[11]INICIO!#REF!</definedName>
    <definedName name="MAPPEGS" localSheetId="47">[11]INICIO!#REF!</definedName>
    <definedName name="MAPPEGS" localSheetId="48">[11]INICIO!#REF!</definedName>
    <definedName name="MAPPEGS" localSheetId="49">[11]INICIO!#REF!</definedName>
    <definedName name="MAPPEGS" localSheetId="50">[11]INICIO!#REF!</definedName>
    <definedName name="MAPPEGS" localSheetId="51">[11]INICIO!#REF!</definedName>
    <definedName name="MAPPEGS" localSheetId="52">[11]INICIO!#REF!</definedName>
    <definedName name="MAPPEGS" localSheetId="53">[11]INICIO!#REF!</definedName>
    <definedName name="MAPPEGS" localSheetId="54">[11]INICIO!#REF!</definedName>
    <definedName name="MAPPEGS" localSheetId="55">[11]INICIO!#REF!</definedName>
    <definedName name="MAPPEGS" localSheetId="64">[11]INICIO!#REF!</definedName>
    <definedName name="MAPPEGS" localSheetId="65">[11]INICIO!#REF!</definedName>
    <definedName name="MAPPEGS" localSheetId="66">[11]INICIO!#REF!</definedName>
    <definedName name="MAPPEGS" localSheetId="67">[11]INICIO!#REF!</definedName>
    <definedName name="MAPPEGS" localSheetId="68">[11]INICIO!#REF!</definedName>
    <definedName name="MAPPEGS" localSheetId="69">[11]INICIO!#REF!</definedName>
    <definedName name="MAPPEGS" localSheetId="70">[11]INICIO!#REF!</definedName>
    <definedName name="MAPPEGS" localSheetId="71">[11]INICIO!#REF!</definedName>
    <definedName name="MAPPEGS" localSheetId="56">[11]INICIO!#REF!</definedName>
    <definedName name="MAPPEGS" localSheetId="57">[11]INICIO!#REF!</definedName>
    <definedName name="MAPPEGS" localSheetId="58">[11]INICIO!#REF!</definedName>
    <definedName name="MAPPEGS" localSheetId="59">[11]INICIO!#REF!</definedName>
    <definedName name="MAPPEGS" localSheetId="60">[11]INICIO!#REF!</definedName>
    <definedName name="MAPPEGS" localSheetId="61">[11]INICIO!#REF!</definedName>
    <definedName name="MAPPEGS" localSheetId="62">[11]INICIO!#REF!</definedName>
    <definedName name="MAPPEGS" localSheetId="63">[11]INICIO!#REF!</definedName>
    <definedName name="MAPPEGS" localSheetId="72">[11]INICIO!#REF!</definedName>
    <definedName name="MAPPEGS" localSheetId="73">[11]INICIO!#REF!</definedName>
    <definedName name="MAPPEGS" localSheetId="74">[11]INICIO!#REF!</definedName>
    <definedName name="MAPPEGS" localSheetId="83">[11]INICIO!#REF!</definedName>
    <definedName name="MAPPEGS" localSheetId="82">[11]INICIO!#REF!</definedName>
    <definedName name="MAPPEGS" localSheetId="81">[11]INICIO!#REF!</definedName>
    <definedName name="MAPPEGS" localSheetId="80">[11]INICIO!#REF!</definedName>
    <definedName name="MAPPEGS" localSheetId="79">[11]INICIO!#REF!</definedName>
    <definedName name="MAPPEGS" localSheetId="78">[11]INICIO!#REF!</definedName>
    <definedName name="MAPPEGS" localSheetId="75">[11]INICIO!#REF!</definedName>
    <definedName name="MAPPEGS" localSheetId="76">[11]INICIO!#REF!</definedName>
    <definedName name="MAPPEGS" localSheetId="77">[11]INICIO!#REF!</definedName>
    <definedName name="MAPPEGS" localSheetId="84">[11]INICIO!#REF!</definedName>
    <definedName name="MAPPEGS" localSheetId="85">[11]INICIO!#REF!</definedName>
    <definedName name="MAPPEGS" localSheetId="86">[11]INICIO!#REF!</definedName>
    <definedName name="MAPPEGS" localSheetId="87">[11]INICIO!#REF!</definedName>
    <definedName name="MAPPEGS" localSheetId="88">[11]INICIO!#REF!</definedName>
    <definedName name="MAPPEGS" localSheetId="89">[11]INICIO!#REF!</definedName>
    <definedName name="MAPPEGS" localSheetId="90">[11]INICIO!#REF!</definedName>
    <definedName name="MAPPEGS" localSheetId="91">[13]INICIO!#REF!</definedName>
    <definedName name="MAPPEGS" localSheetId="92">[11]INICIO!#REF!</definedName>
    <definedName name="MAPPEGS" localSheetId="93">[11]INICIO!#REF!</definedName>
    <definedName name="MAPPEGS" localSheetId="95">[11]INICIO!#REF!</definedName>
    <definedName name="MAPPEGS" localSheetId="96">[11]INICIO!#REF!</definedName>
    <definedName name="MAPPEGS" localSheetId="97">[11]INICIO!#REF!</definedName>
    <definedName name="MAPPEGS" localSheetId="94">[11]INICIO!#REF!</definedName>
    <definedName name="MAPPEGS">[14]INICIO!#REF!</definedName>
    <definedName name="MODIF" localSheetId="10">[1]datos!$U$2:$U$31674</definedName>
    <definedName name="MODIF" localSheetId="11">[1]datos!$U$2:$U$31674</definedName>
    <definedName name="MODIF" localSheetId="3">[2]datos!$U$2:$U$31674</definedName>
    <definedName name="MODIF" localSheetId="4">[2]datos!$U$2:$U$31674</definedName>
    <definedName name="MODIF" localSheetId="5">[2]datos!$U$2:$U$31674</definedName>
    <definedName name="MODIF" localSheetId="6">[2]datos!$U$2:$U$31674</definedName>
    <definedName name="MODIF" localSheetId="7">[2]datos!$U$2:$U$31674</definedName>
    <definedName name="MODIF" localSheetId="8">[2]datos!$U$2:$U$31674</definedName>
    <definedName name="MODIF" localSheetId="9">[2]datos!$U$2:$U$31674</definedName>
    <definedName name="MODIF" localSheetId="1">[1]datos!$U$2:$U$31674</definedName>
    <definedName name="MODIF" localSheetId="2">[1]datos!$U$2:$U$31674</definedName>
    <definedName name="MODIF" localSheetId="28">[2]datos!$U$2:$U$31674</definedName>
    <definedName name="MODIF" localSheetId="30">[1]datos!$U$2:$U$31674</definedName>
    <definedName name="MODIF" localSheetId="29">[1]datos!$U$2:$U$31674</definedName>
    <definedName name="MODIF" localSheetId="31">[1]datos!$U$2:$U$31674</definedName>
    <definedName name="MODIF" localSheetId="32">[1]datos!$U$2:$U$31674</definedName>
    <definedName name="MODIF" localSheetId="33">[1]datos!$U$2:$U$31674</definedName>
    <definedName name="MODIF" localSheetId="34">[1]datos!$U$2:$U$31674</definedName>
    <definedName name="MODIF" localSheetId="35">[1]datos!$U$2:$U$31674</definedName>
    <definedName name="MODIF" localSheetId="36">[2]datos!$U$2:$U$31674</definedName>
    <definedName name="MODIF" localSheetId="37">[1]datos!$U$2:$U$31674</definedName>
    <definedName name="MODIF" localSheetId="38">[1]datos!$U$2:$U$31674</definedName>
    <definedName name="MODIF" localSheetId="39">[1]datos!$U$2:$U$31674</definedName>
    <definedName name="MODIF" localSheetId="40">[1]datos!$U$2:$U$31674</definedName>
    <definedName name="MODIF" localSheetId="41">[1]datos!$U$2:$U$31674</definedName>
    <definedName name="MODIF" localSheetId="42">[1]datos!$U$2:$U$31674</definedName>
    <definedName name="MODIF" localSheetId="43">[1]datos!$U$2:$U$31674</definedName>
    <definedName name="MODIF" localSheetId="44">[1]datos!$U$2:$U$31674</definedName>
    <definedName name="MODIF" localSheetId="45">[1]datos!$U$2:$U$31674</definedName>
    <definedName name="MODIF" localSheetId="46">[1]datos!$U$2:$U$31674</definedName>
    <definedName name="MODIF" localSheetId="47">[1]datos!$U$2:$U$31674</definedName>
    <definedName name="MODIF" localSheetId="48">[1]datos!$U$2:$U$31674</definedName>
    <definedName name="MODIF" localSheetId="49">[1]datos!$U$2:$U$31674</definedName>
    <definedName name="MODIF" localSheetId="50">[1]datos!$U$2:$U$31674</definedName>
    <definedName name="MODIF" localSheetId="51">[1]datos!$U$2:$U$31674</definedName>
    <definedName name="MODIF" localSheetId="52">[1]datos!$U$2:$U$31674</definedName>
    <definedName name="MODIF" localSheetId="53">[1]datos!$U$2:$U$31674</definedName>
    <definedName name="MODIF" localSheetId="54">[1]datos!$U$2:$U$31674</definedName>
    <definedName name="MODIF" localSheetId="55">[1]datos!$U$2:$U$31674</definedName>
    <definedName name="MODIF" localSheetId="64">[1]datos!$U$2:$U$31674</definedName>
    <definedName name="MODIF" localSheetId="65">[1]datos!$U$2:$U$31674</definedName>
    <definedName name="MODIF" localSheetId="66">[1]datos!$U$2:$U$31674</definedName>
    <definedName name="MODIF" localSheetId="67">[1]datos!$U$2:$U$31674</definedName>
    <definedName name="MODIF" localSheetId="68">[1]datos!$U$2:$U$31674</definedName>
    <definedName name="MODIF" localSheetId="69">[1]datos!$U$2:$U$31674</definedName>
    <definedName name="MODIF" localSheetId="70">[1]datos!$U$2:$U$31674</definedName>
    <definedName name="MODIF" localSheetId="71">[1]datos!$U$2:$U$31674</definedName>
    <definedName name="MODIF" localSheetId="56">[1]datos!$U$2:$U$31674</definedName>
    <definedName name="MODIF" localSheetId="57">[1]datos!$U$2:$U$31674</definedName>
    <definedName name="MODIF" localSheetId="58">[1]datos!$U$2:$U$31674</definedName>
    <definedName name="MODIF" localSheetId="59">[1]datos!$U$2:$U$31674</definedName>
    <definedName name="MODIF" localSheetId="60">[1]datos!$U$2:$U$31674</definedName>
    <definedName name="MODIF" localSheetId="61">[1]datos!$U$2:$U$31674</definedName>
    <definedName name="MODIF" localSheetId="62">[1]datos!$U$2:$U$31674</definedName>
    <definedName name="MODIF" localSheetId="63">[1]datos!$U$2:$U$31674</definedName>
    <definedName name="MODIF" localSheetId="72">[1]datos!$U$2:$U$31674</definedName>
    <definedName name="MODIF" localSheetId="73">[1]datos!$U$2:$U$31674</definedName>
    <definedName name="MODIF" localSheetId="74">[1]datos!$U$2:$U$31674</definedName>
    <definedName name="MODIF" localSheetId="83">[1]datos!$U$2:$U$31674</definedName>
    <definedName name="MODIF" localSheetId="82">[1]datos!$U$2:$U$31674</definedName>
    <definedName name="MODIF" localSheetId="81">[1]datos!$U$2:$U$31674</definedName>
    <definedName name="MODIF" localSheetId="80">[1]datos!$U$2:$U$31674</definedName>
    <definedName name="MODIF" localSheetId="79">[1]datos!$U$2:$U$31674</definedName>
    <definedName name="MODIF" localSheetId="78">[1]datos!$U$2:$U$31674</definedName>
    <definedName name="MODIF" localSheetId="75">[1]datos!$U$2:$U$31674</definedName>
    <definedName name="MODIF" localSheetId="76">[1]datos!$U$2:$U$31674</definedName>
    <definedName name="MODIF" localSheetId="77">[1]datos!$U$2:$U$31674</definedName>
    <definedName name="MODIF" localSheetId="84">[1]datos!$U$2:$U$31674</definedName>
    <definedName name="MODIF" localSheetId="85">[1]datos!$U$2:$U$31674</definedName>
    <definedName name="MODIF" localSheetId="86">[1]datos!$U$2:$U$31674</definedName>
    <definedName name="MODIF" localSheetId="87">[1]datos!$U$2:$U$31674</definedName>
    <definedName name="MODIF" localSheetId="88">[1]datos!$U$2:$U$31674</definedName>
    <definedName name="MODIF" localSheetId="89">[1]datos!$U$2:$U$31674</definedName>
    <definedName name="MODIF" localSheetId="90">[1]datos!$U$2:$U$31674</definedName>
    <definedName name="MODIF" localSheetId="91">[3]datos!$U$2:$U$31674</definedName>
    <definedName name="MODIF" localSheetId="92">[1]datos!$U$2:$U$31674</definedName>
    <definedName name="MODIF" localSheetId="93">[1]datos!$U$2:$U$31674</definedName>
    <definedName name="MODIF" localSheetId="95">[1]datos!$U$2:$U$31674</definedName>
    <definedName name="MODIF" localSheetId="96">[1]datos!$U$2:$U$31674</definedName>
    <definedName name="MODIF" localSheetId="97">[1]datos!$U$2:$U$31674</definedName>
    <definedName name="MODIF" localSheetId="94">[1]datos!$U$2:$U$31674</definedName>
    <definedName name="MODIF">[4]datos!$U$2:$U$31674</definedName>
    <definedName name="MSG_ERROR1" localSheetId="10">[11]INICIO!$AA$11</definedName>
    <definedName name="MSG_ERROR1" localSheetId="11">[11]INICIO!$AA$11</definedName>
    <definedName name="MSG_ERROR1" localSheetId="3">[12]INICIO!$AA$11</definedName>
    <definedName name="MSG_ERROR1" localSheetId="4">[12]INICIO!$AA$11</definedName>
    <definedName name="MSG_ERROR1" localSheetId="5">[12]INICIO!$AA$11</definedName>
    <definedName name="MSG_ERROR1" localSheetId="6">[12]INICIO!$AA$11</definedName>
    <definedName name="MSG_ERROR1" localSheetId="7">[12]INICIO!$AA$11</definedName>
    <definedName name="MSG_ERROR1" localSheetId="8">[12]INICIO!$AA$11</definedName>
    <definedName name="MSG_ERROR1" localSheetId="9">[12]INICIO!$AA$11</definedName>
    <definedName name="MSG_ERROR1" localSheetId="1">[11]INICIO!$AA$11</definedName>
    <definedName name="MSG_ERROR1" localSheetId="2">[11]INICIO!$AA$11</definedName>
    <definedName name="MSG_ERROR1" localSheetId="28">[12]INICIO!$AA$11</definedName>
    <definedName name="MSG_ERROR1" localSheetId="30">[11]INICIO!$AA$11</definedName>
    <definedName name="MSG_ERROR1" localSheetId="29">[11]INICIO!$AA$11</definedName>
    <definedName name="MSG_ERROR1" localSheetId="31">[11]INICIO!$AA$11</definedName>
    <definedName name="MSG_ERROR1" localSheetId="32">[11]INICIO!$AA$11</definedName>
    <definedName name="MSG_ERROR1" localSheetId="33">[11]INICIO!$AA$11</definedName>
    <definedName name="MSG_ERROR1" localSheetId="34">[11]INICIO!$AA$11</definedName>
    <definedName name="MSG_ERROR1" localSheetId="35">[11]INICIO!$AA$11</definedName>
    <definedName name="MSG_ERROR1" localSheetId="36">[12]INICIO!$AA$11</definedName>
    <definedName name="MSG_ERROR1" localSheetId="37">[11]INICIO!$AA$11</definedName>
    <definedName name="MSG_ERROR1" localSheetId="38">[11]INICIO!$AA$11</definedName>
    <definedName name="MSG_ERROR1" localSheetId="39">[11]INICIO!$AA$11</definedName>
    <definedName name="MSG_ERROR1" localSheetId="40">[11]INICIO!$AA$11</definedName>
    <definedName name="MSG_ERROR1" localSheetId="41">[11]INICIO!$AA$11</definedName>
    <definedName name="MSG_ERROR1" localSheetId="42">[11]INICIO!$AA$11</definedName>
    <definedName name="MSG_ERROR1" localSheetId="43">[11]INICIO!$AA$11</definedName>
    <definedName name="MSG_ERROR1" localSheetId="44">[11]INICIO!$AA$11</definedName>
    <definedName name="MSG_ERROR1" localSheetId="45">[11]INICIO!$AA$11</definedName>
    <definedName name="MSG_ERROR1" localSheetId="46">[11]INICIO!$AA$11</definedName>
    <definedName name="MSG_ERROR1" localSheetId="47">[11]INICIO!$AA$11</definedName>
    <definedName name="MSG_ERROR1" localSheetId="48">[11]INICIO!$AA$11</definedName>
    <definedName name="MSG_ERROR1" localSheetId="49">[11]INICIO!$AA$11</definedName>
    <definedName name="MSG_ERROR1" localSheetId="50">[11]INICIO!$AA$11</definedName>
    <definedName name="MSG_ERROR1" localSheetId="51">[11]INICIO!$AA$11</definedName>
    <definedName name="MSG_ERROR1" localSheetId="52">[11]INICIO!$AA$11</definedName>
    <definedName name="MSG_ERROR1" localSheetId="53">[11]INICIO!$AA$11</definedName>
    <definedName name="MSG_ERROR1" localSheetId="54">[11]INICIO!$AA$11</definedName>
    <definedName name="MSG_ERROR1" localSheetId="55">[11]INICIO!$AA$11</definedName>
    <definedName name="MSG_ERROR1" localSheetId="64">[11]INICIO!$AA$11</definedName>
    <definedName name="MSG_ERROR1" localSheetId="65">[11]INICIO!$AA$11</definedName>
    <definedName name="MSG_ERROR1" localSheetId="66">[11]INICIO!$AA$11</definedName>
    <definedName name="MSG_ERROR1" localSheetId="67">[11]INICIO!$AA$11</definedName>
    <definedName name="MSG_ERROR1" localSheetId="68">[11]INICIO!$AA$11</definedName>
    <definedName name="MSG_ERROR1" localSheetId="69">[11]INICIO!$AA$11</definedName>
    <definedName name="MSG_ERROR1" localSheetId="70">[11]INICIO!$AA$11</definedName>
    <definedName name="MSG_ERROR1" localSheetId="71">[11]INICIO!$AA$11</definedName>
    <definedName name="MSG_ERROR1" localSheetId="56">[11]INICIO!$AA$11</definedName>
    <definedName name="MSG_ERROR1" localSheetId="57">[11]INICIO!$AA$11</definedName>
    <definedName name="MSG_ERROR1" localSheetId="58">[11]INICIO!$AA$11</definedName>
    <definedName name="MSG_ERROR1" localSheetId="59">[11]INICIO!$AA$11</definedName>
    <definedName name="MSG_ERROR1" localSheetId="60">[11]INICIO!$AA$11</definedName>
    <definedName name="MSG_ERROR1" localSheetId="61">[11]INICIO!$AA$11</definedName>
    <definedName name="MSG_ERROR1" localSheetId="62">[11]INICIO!$AA$11</definedName>
    <definedName name="MSG_ERROR1" localSheetId="63">[11]INICIO!$AA$11</definedName>
    <definedName name="MSG_ERROR1" localSheetId="72">[11]INICIO!$AA$11</definedName>
    <definedName name="MSG_ERROR1" localSheetId="73">[11]INICIO!$AA$11</definedName>
    <definedName name="MSG_ERROR1" localSheetId="74">[11]INICIO!$AA$11</definedName>
    <definedName name="MSG_ERROR1" localSheetId="83">[11]INICIO!$AA$11</definedName>
    <definedName name="MSG_ERROR1" localSheetId="82">[11]INICIO!$AA$11</definedName>
    <definedName name="MSG_ERROR1" localSheetId="81">[11]INICIO!$AA$11</definedName>
    <definedName name="MSG_ERROR1" localSheetId="80">[11]INICIO!$AA$11</definedName>
    <definedName name="MSG_ERROR1" localSheetId="79">[11]INICIO!$AA$11</definedName>
    <definedName name="MSG_ERROR1" localSheetId="78">[11]INICIO!$AA$11</definedName>
    <definedName name="MSG_ERROR1" localSheetId="75">[11]INICIO!$AA$11</definedName>
    <definedName name="MSG_ERROR1" localSheetId="76">[11]INICIO!$AA$11</definedName>
    <definedName name="MSG_ERROR1" localSheetId="77">[11]INICIO!$AA$11</definedName>
    <definedName name="MSG_ERROR1" localSheetId="84">[11]INICIO!$AA$11</definedName>
    <definedName name="MSG_ERROR1" localSheetId="85">[11]INICIO!$AA$11</definedName>
    <definedName name="MSG_ERROR1" localSheetId="86">[11]INICIO!$AA$11</definedName>
    <definedName name="MSG_ERROR1" localSheetId="87">[11]INICIO!$AA$11</definedName>
    <definedName name="MSG_ERROR1" localSheetId="88">[11]INICIO!$AA$11</definedName>
    <definedName name="MSG_ERROR1" localSheetId="89">[11]INICIO!$AA$11</definedName>
    <definedName name="MSG_ERROR1" localSheetId="90">[11]INICIO!$AA$11</definedName>
    <definedName name="MSG_ERROR1" localSheetId="91">[13]INICIO!$AA$11</definedName>
    <definedName name="MSG_ERROR1" localSheetId="92">[11]INICIO!$AA$11</definedName>
    <definedName name="MSG_ERROR1" localSheetId="93">[11]INICIO!$AA$11</definedName>
    <definedName name="MSG_ERROR1" localSheetId="95">[11]INICIO!$AA$11</definedName>
    <definedName name="MSG_ERROR1" localSheetId="96">[11]INICIO!$AA$11</definedName>
    <definedName name="MSG_ERROR1" localSheetId="97">[11]INICIO!$AA$11</definedName>
    <definedName name="MSG_ERROR1" localSheetId="94">[11]INICIO!$AA$11</definedName>
    <definedName name="MSG_ERROR1">[14]INICIO!$AA$11</definedName>
    <definedName name="MSG_ERROR2" localSheetId="10">[1]INICIO!$AA$12</definedName>
    <definedName name="MSG_ERROR2" localSheetId="11">[1]INICIO!$AA$12</definedName>
    <definedName name="MSG_ERROR2" localSheetId="3">[2]INICIO!$AA$12</definedName>
    <definedName name="MSG_ERROR2" localSheetId="4">[2]INICIO!$AA$12</definedName>
    <definedName name="MSG_ERROR2" localSheetId="5">[2]INICIO!$AA$12</definedName>
    <definedName name="MSG_ERROR2" localSheetId="6">[2]INICIO!$AA$12</definedName>
    <definedName name="MSG_ERROR2" localSheetId="7">[2]INICIO!$AA$12</definedName>
    <definedName name="MSG_ERROR2" localSheetId="8">[2]INICIO!$AA$12</definedName>
    <definedName name="MSG_ERROR2" localSheetId="9">[2]INICIO!$AA$12</definedName>
    <definedName name="MSG_ERROR2" localSheetId="1">[1]INICIO!$AA$12</definedName>
    <definedName name="MSG_ERROR2" localSheetId="2">[1]INICIO!$AA$12</definedName>
    <definedName name="MSG_ERROR2" localSheetId="28">[2]INICIO!$AA$12</definedName>
    <definedName name="MSG_ERROR2" localSheetId="30">[1]INICIO!$AA$12</definedName>
    <definedName name="MSG_ERROR2" localSheetId="29">[1]INICIO!$AA$12</definedName>
    <definedName name="MSG_ERROR2" localSheetId="31">[1]INICIO!$AA$12</definedName>
    <definedName name="MSG_ERROR2" localSheetId="32">[1]INICIO!$AA$12</definedName>
    <definedName name="MSG_ERROR2" localSheetId="33">[1]INICIO!$AA$12</definedName>
    <definedName name="MSG_ERROR2" localSheetId="34">[1]INICIO!$AA$12</definedName>
    <definedName name="MSG_ERROR2" localSheetId="35">[1]INICIO!$AA$12</definedName>
    <definedName name="MSG_ERROR2" localSheetId="36">[2]INICIO!$AA$12</definedName>
    <definedName name="MSG_ERROR2" localSheetId="37">[1]INICIO!$AA$12</definedName>
    <definedName name="MSG_ERROR2" localSheetId="38">[1]INICIO!$AA$12</definedName>
    <definedName name="MSG_ERROR2" localSheetId="39">[1]INICIO!$AA$12</definedName>
    <definedName name="MSG_ERROR2" localSheetId="40">[1]INICIO!$AA$12</definedName>
    <definedName name="MSG_ERROR2" localSheetId="41">[1]INICIO!$AA$12</definedName>
    <definedName name="MSG_ERROR2" localSheetId="42">[1]INICIO!$AA$12</definedName>
    <definedName name="MSG_ERROR2" localSheetId="43">[1]INICIO!$AA$12</definedName>
    <definedName name="MSG_ERROR2" localSheetId="44">[1]INICIO!$AA$12</definedName>
    <definedName name="MSG_ERROR2" localSheetId="45">[1]INICIO!$AA$12</definedName>
    <definedName name="MSG_ERROR2" localSheetId="46">[1]INICIO!$AA$12</definedName>
    <definedName name="MSG_ERROR2" localSheetId="47">[1]INICIO!$AA$12</definedName>
    <definedName name="MSG_ERROR2" localSheetId="48">[1]INICIO!$AA$12</definedName>
    <definedName name="MSG_ERROR2" localSheetId="49">[1]INICIO!$AA$12</definedName>
    <definedName name="MSG_ERROR2" localSheetId="50">[1]INICIO!$AA$12</definedName>
    <definedName name="MSG_ERROR2" localSheetId="51">[1]INICIO!$AA$12</definedName>
    <definedName name="MSG_ERROR2" localSheetId="52">[1]INICIO!$AA$12</definedName>
    <definedName name="MSG_ERROR2" localSheetId="53">[1]INICIO!$AA$12</definedName>
    <definedName name="MSG_ERROR2" localSheetId="54">[1]INICIO!$AA$12</definedName>
    <definedName name="MSG_ERROR2" localSheetId="55">[1]INICIO!$AA$12</definedName>
    <definedName name="MSG_ERROR2" localSheetId="64">[1]INICIO!$AA$12</definedName>
    <definedName name="MSG_ERROR2" localSheetId="65">[1]INICIO!$AA$12</definedName>
    <definedName name="MSG_ERROR2" localSheetId="66">[1]INICIO!$AA$12</definedName>
    <definedName name="MSG_ERROR2" localSheetId="67">[1]INICIO!$AA$12</definedName>
    <definedName name="MSG_ERROR2" localSheetId="68">[1]INICIO!$AA$12</definedName>
    <definedName name="MSG_ERROR2" localSheetId="69">[1]INICIO!$AA$12</definedName>
    <definedName name="MSG_ERROR2" localSheetId="70">[1]INICIO!$AA$12</definedName>
    <definedName name="MSG_ERROR2" localSheetId="71">[1]INICIO!$AA$12</definedName>
    <definedName name="MSG_ERROR2" localSheetId="56">[1]INICIO!$AA$12</definedName>
    <definedName name="MSG_ERROR2" localSheetId="57">[1]INICIO!$AA$12</definedName>
    <definedName name="MSG_ERROR2" localSheetId="58">[1]INICIO!$AA$12</definedName>
    <definedName name="MSG_ERROR2" localSheetId="59">[1]INICIO!$AA$12</definedName>
    <definedName name="MSG_ERROR2" localSheetId="60">[1]INICIO!$AA$12</definedName>
    <definedName name="MSG_ERROR2" localSheetId="61">[1]INICIO!$AA$12</definedName>
    <definedName name="MSG_ERROR2" localSheetId="62">[1]INICIO!$AA$12</definedName>
    <definedName name="MSG_ERROR2" localSheetId="63">[1]INICIO!$AA$12</definedName>
    <definedName name="MSG_ERROR2" localSheetId="72">[1]INICIO!$AA$12</definedName>
    <definedName name="MSG_ERROR2" localSheetId="73">[1]INICIO!$AA$12</definedName>
    <definedName name="MSG_ERROR2" localSheetId="74">[1]INICIO!$AA$12</definedName>
    <definedName name="MSG_ERROR2" localSheetId="83">[1]INICIO!$AA$12</definedName>
    <definedName name="MSG_ERROR2" localSheetId="82">[1]INICIO!$AA$12</definedName>
    <definedName name="MSG_ERROR2" localSheetId="81">[1]INICIO!$AA$12</definedName>
    <definedName name="MSG_ERROR2" localSheetId="80">[1]INICIO!$AA$12</definedName>
    <definedName name="MSG_ERROR2" localSheetId="79">[1]INICIO!$AA$12</definedName>
    <definedName name="MSG_ERROR2" localSheetId="78">[1]INICIO!$AA$12</definedName>
    <definedName name="MSG_ERROR2" localSheetId="75">[1]INICIO!$AA$12</definedName>
    <definedName name="MSG_ERROR2" localSheetId="76">[1]INICIO!$AA$12</definedName>
    <definedName name="MSG_ERROR2" localSheetId="77">[1]INICIO!$AA$12</definedName>
    <definedName name="MSG_ERROR2" localSheetId="84">[1]INICIO!$AA$12</definedName>
    <definedName name="MSG_ERROR2" localSheetId="85">[1]INICIO!$AA$12</definedName>
    <definedName name="MSG_ERROR2" localSheetId="86">[1]INICIO!$AA$12</definedName>
    <definedName name="MSG_ERROR2" localSheetId="87">[1]INICIO!$AA$12</definedName>
    <definedName name="MSG_ERROR2" localSheetId="88">[1]INICIO!$AA$12</definedName>
    <definedName name="MSG_ERROR2" localSheetId="89">[1]INICIO!$AA$12</definedName>
    <definedName name="MSG_ERROR2" localSheetId="90">[1]INICIO!$AA$12</definedName>
    <definedName name="MSG_ERROR2" localSheetId="91">[3]INICIO!$AA$12</definedName>
    <definedName name="MSG_ERROR2" localSheetId="92">[1]INICIO!$AA$12</definedName>
    <definedName name="MSG_ERROR2" localSheetId="93">[1]INICIO!$AA$12</definedName>
    <definedName name="MSG_ERROR2" localSheetId="95">[1]INICIO!$AA$12</definedName>
    <definedName name="MSG_ERROR2" localSheetId="96">[1]INICIO!$AA$12</definedName>
    <definedName name="MSG_ERROR2" localSheetId="97">[1]INICIO!$AA$12</definedName>
    <definedName name="MSG_ERROR2" localSheetId="94">[1]INICIO!$AA$12</definedName>
    <definedName name="MSG_ERROR2">[4]INICIO!$AA$12</definedName>
    <definedName name="OPCION2" localSheetId="10">[11]INICIO!#REF!</definedName>
    <definedName name="OPCION2" localSheetId="11">[11]INICIO!#REF!</definedName>
    <definedName name="OPCION2" localSheetId="3">[12]INICIO!#REF!</definedName>
    <definedName name="OPCION2" localSheetId="4">[12]INICIO!#REF!</definedName>
    <definedName name="OPCION2" localSheetId="5">[12]INICIO!#REF!</definedName>
    <definedName name="OPCION2" localSheetId="6">[12]INICIO!#REF!</definedName>
    <definedName name="OPCION2" localSheetId="7">[12]INICIO!#REF!</definedName>
    <definedName name="OPCION2" localSheetId="8">[12]INICIO!#REF!</definedName>
    <definedName name="OPCION2" localSheetId="9">[12]INICIO!#REF!</definedName>
    <definedName name="OPCION2" localSheetId="1">[11]INICIO!#REF!</definedName>
    <definedName name="OPCION2" localSheetId="2">[11]INICIO!#REF!</definedName>
    <definedName name="OPCION2" localSheetId="28">[12]INICIO!#REF!</definedName>
    <definedName name="OPCION2" localSheetId="30">[11]INICIO!#REF!</definedName>
    <definedName name="OPCION2" localSheetId="29">[11]INICIO!#REF!</definedName>
    <definedName name="OPCION2" localSheetId="31">[11]INICIO!#REF!</definedName>
    <definedName name="OPCION2" localSheetId="32">[11]INICIO!#REF!</definedName>
    <definedName name="OPCION2" localSheetId="33">[11]INICIO!#REF!</definedName>
    <definedName name="OPCION2" localSheetId="34">[11]INICIO!#REF!</definedName>
    <definedName name="OPCION2" localSheetId="35">[11]INICIO!#REF!</definedName>
    <definedName name="OPCION2" localSheetId="36">[12]INICIO!#REF!</definedName>
    <definedName name="OPCION2" localSheetId="37">[11]INICIO!#REF!</definedName>
    <definedName name="OPCION2" localSheetId="38">[11]INICIO!#REF!</definedName>
    <definedName name="OPCION2" localSheetId="39">[11]INICIO!#REF!</definedName>
    <definedName name="OPCION2" localSheetId="40">[11]INICIO!#REF!</definedName>
    <definedName name="OPCION2" localSheetId="41">[11]INICIO!#REF!</definedName>
    <definedName name="OPCION2" localSheetId="42">[11]INICIO!#REF!</definedName>
    <definedName name="OPCION2" localSheetId="43">[11]INICIO!#REF!</definedName>
    <definedName name="OPCION2" localSheetId="44">[11]INICIO!#REF!</definedName>
    <definedName name="OPCION2" localSheetId="45">[11]INICIO!#REF!</definedName>
    <definedName name="OPCION2" localSheetId="46">[11]INICIO!#REF!</definedName>
    <definedName name="OPCION2" localSheetId="47">[11]INICIO!#REF!</definedName>
    <definedName name="OPCION2" localSheetId="48">[11]INICIO!#REF!</definedName>
    <definedName name="OPCION2" localSheetId="49">[11]INICIO!#REF!</definedName>
    <definedName name="OPCION2" localSheetId="50">[11]INICIO!#REF!</definedName>
    <definedName name="OPCION2" localSheetId="51">[11]INICIO!#REF!</definedName>
    <definedName name="OPCION2" localSheetId="52">[11]INICIO!#REF!</definedName>
    <definedName name="OPCION2" localSheetId="53">[11]INICIO!#REF!</definedName>
    <definedName name="OPCION2" localSheetId="54">[11]INICIO!#REF!</definedName>
    <definedName name="OPCION2" localSheetId="55">[11]INICIO!#REF!</definedName>
    <definedName name="OPCION2" localSheetId="64">[11]INICIO!#REF!</definedName>
    <definedName name="OPCION2" localSheetId="65">[11]INICIO!#REF!</definedName>
    <definedName name="OPCION2" localSheetId="66">[11]INICIO!#REF!</definedName>
    <definedName name="OPCION2" localSheetId="67">[11]INICIO!#REF!</definedName>
    <definedName name="OPCION2" localSheetId="68">[11]INICIO!#REF!</definedName>
    <definedName name="OPCION2" localSheetId="69">[11]INICIO!#REF!</definedName>
    <definedName name="OPCION2" localSheetId="70">[11]INICIO!#REF!</definedName>
    <definedName name="OPCION2" localSheetId="71">[11]INICIO!#REF!</definedName>
    <definedName name="OPCION2" localSheetId="56">[11]INICIO!#REF!</definedName>
    <definedName name="OPCION2" localSheetId="57">[11]INICIO!#REF!</definedName>
    <definedName name="OPCION2" localSheetId="58">[11]INICIO!#REF!</definedName>
    <definedName name="OPCION2" localSheetId="59">[11]INICIO!#REF!</definedName>
    <definedName name="OPCION2" localSheetId="60">[11]INICIO!#REF!</definedName>
    <definedName name="OPCION2" localSheetId="61">[11]INICIO!#REF!</definedName>
    <definedName name="OPCION2" localSheetId="62">[11]INICIO!#REF!</definedName>
    <definedName name="OPCION2" localSheetId="63">[11]INICIO!#REF!</definedName>
    <definedName name="OPCION2" localSheetId="72">[11]INICIO!#REF!</definedName>
    <definedName name="OPCION2" localSheetId="73">[11]INICIO!#REF!</definedName>
    <definedName name="OPCION2" localSheetId="74">[11]INICIO!#REF!</definedName>
    <definedName name="OPCION2" localSheetId="83">[11]INICIO!#REF!</definedName>
    <definedName name="OPCION2" localSheetId="82">[11]INICIO!#REF!</definedName>
    <definedName name="OPCION2" localSheetId="81">[11]INICIO!#REF!</definedName>
    <definedName name="OPCION2" localSheetId="80">[11]INICIO!#REF!</definedName>
    <definedName name="OPCION2" localSheetId="79">[11]INICIO!#REF!</definedName>
    <definedName name="OPCION2" localSheetId="78">[11]INICIO!#REF!</definedName>
    <definedName name="OPCION2" localSheetId="75">[11]INICIO!#REF!</definedName>
    <definedName name="OPCION2" localSheetId="76">[11]INICIO!#REF!</definedName>
    <definedName name="OPCION2" localSheetId="77">[11]INICIO!#REF!</definedName>
    <definedName name="OPCION2" localSheetId="84">[11]INICIO!#REF!</definedName>
    <definedName name="OPCION2" localSheetId="85">[11]INICIO!#REF!</definedName>
    <definedName name="OPCION2" localSheetId="86">[11]INICIO!#REF!</definedName>
    <definedName name="OPCION2" localSheetId="87">[11]INICIO!#REF!</definedName>
    <definedName name="OPCION2" localSheetId="88">[11]INICIO!#REF!</definedName>
    <definedName name="OPCION2" localSheetId="89">[11]INICIO!#REF!</definedName>
    <definedName name="OPCION2" localSheetId="90">[11]INICIO!#REF!</definedName>
    <definedName name="OPCION2" localSheetId="91">[13]INICIO!#REF!</definedName>
    <definedName name="OPCION2" localSheetId="92">[11]INICIO!#REF!</definedName>
    <definedName name="OPCION2" localSheetId="93">[11]INICIO!#REF!</definedName>
    <definedName name="OPCION2" localSheetId="95">[11]INICIO!#REF!</definedName>
    <definedName name="OPCION2" localSheetId="96">[11]INICIO!#REF!</definedName>
    <definedName name="OPCION2" localSheetId="97">[11]INICIO!#REF!</definedName>
    <definedName name="OPCION2" localSheetId="94">[11]INICIO!#REF!</definedName>
    <definedName name="OPCION2">[14]INICIO!#REF!</definedName>
    <definedName name="ORIG" localSheetId="10">[1]datos!$T$2:$T$31674</definedName>
    <definedName name="ORIG" localSheetId="11">[1]datos!$T$2:$T$31674</definedName>
    <definedName name="ORIG" localSheetId="3">[2]datos!$T$2:$T$31674</definedName>
    <definedName name="ORIG" localSheetId="4">[2]datos!$T$2:$T$31674</definedName>
    <definedName name="ORIG" localSheetId="5">[2]datos!$T$2:$T$31674</definedName>
    <definedName name="ORIG" localSheetId="6">[2]datos!$T$2:$T$31674</definedName>
    <definedName name="ORIG" localSheetId="7">[2]datos!$T$2:$T$31674</definedName>
    <definedName name="ORIG" localSheetId="8">[2]datos!$T$2:$T$31674</definedName>
    <definedName name="ORIG" localSheetId="9">[2]datos!$T$2:$T$31674</definedName>
    <definedName name="ORIG" localSheetId="1">[1]datos!$T$2:$T$31674</definedName>
    <definedName name="ORIG" localSheetId="2">[1]datos!$T$2:$T$31674</definedName>
    <definedName name="ORIG" localSheetId="28">[2]datos!$T$2:$T$31674</definedName>
    <definedName name="ORIG" localSheetId="30">[1]datos!$T$2:$T$31674</definedName>
    <definedName name="ORIG" localSheetId="29">[1]datos!$T$2:$T$31674</definedName>
    <definedName name="ORIG" localSheetId="31">[1]datos!$T$2:$T$31674</definedName>
    <definedName name="ORIG" localSheetId="32">[1]datos!$T$2:$T$31674</definedName>
    <definedName name="ORIG" localSheetId="33">[1]datos!$T$2:$T$31674</definedName>
    <definedName name="ORIG" localSheetId="34">[1]datos!$T$2:$T$31674</definedName>
    <definedName name="ORIG" localSheetId="35">[1]datos!$T$2:$T$31674</definedName>
    <definedName name="ORIG" localSheetId="36">[2]datos!$T$2:$T$31674</definedName>
    <definedName name="ORIG" localSheetId="37">[1]datos!$T$2:$T$31674</definedName>
    <definedName name="ORIG" localSheetId="38">[1]datos!$T$2:$T$31674</definedName>
    <definedName name="ORIG" localSheetId="39">[1]datos!$T$2:$T$31674</definedName>
    <definedName name="ORIG" localSheetId="40">[1]datos!$T$2:$T$31674</definedName>
    <definedName name="ORIG" localSheetId="41">[1]datos!$T$2:$T$31674</definedName>
    <definedName name="ORIG" localSheetId="42">[1]datos!$T$2:$T$31674</definedName>
    <definedName name="ORIG" localSheetId="43">[1]datos!$T$2:$T$31674</definedName>
    <definedName name="ORIG" localSheetId="44">[1]datos!$T$2:$T$31674</definedName>
    <definedName name="ORIG" localSheetId="45">[1]datos!$T$2:$T$31674</definedName>
    <definedName name="ORIG" localSheetId="46">[1]datos!$T$2:$T$31674</definedName>
    <definedName name="ORIG" localSheetId="47">[1]datos!$T$2:$T$31674</definedName>
    <definedName name="ORIG" localSheetId="48">[1]datos!$T$2:$T$31674</definedName>
    <definedName name="ORIG" localSheetId="49">[1]datos!$T$2:$T$31674</definedName>
    <definedName name="ORIG" localSheetId="50">[1]datos!$T$2:$T$31674</definedName>
    <definedName name="ORIG" localSheetId="51">[1]datos!$T$2:$T$31674</definedName>
    <definedName name="ORIG" localSheetId="52">[1]datos!$T$2:$T$31674</definedName>
    <definedName name="ORIG" localSheetId="53">[1]datos!$T$2:$T$31674</definedName>
    <definedName name="ORIG" localSheetId="54">[1]datos!$T$2:$T$31674</definedName>
    <definedName name="ORIG" localSheetId="55">[1]datos!$T$2:$T$31674</definedName>
    <definedName name="ORIG" localSheetId="64">[1]datos!$T$2:$T$31674</definedName>
    <definedName name="ORIG" localSheetId="65">[1]datos!$T$2:$T$31674</definedName>
    <definedName name="ORIG" localSheetId="66">[1]datos!$T$2:$T$31674</definedName>
    <definedName name="ORIG" localSheetId="67">[1]datos!$T$2:$T$31674</definedName>
    <definedName name="ORIG" localSheetId="68">[1]datos!$T$2:$T$31674</definedName>
    <definedName name="ORIG" localSheetId="69">[1]datos!$T$2:$T$31674</definedName>
    <definedName name="ORIG" localSheetId="70">[1]datos!$T$2:$T$31674</definedName>
    <definedName name="ORIG" localSheetId="71">[1]datos!$T$2:$T$31674</definedName>
    <definedName name="ORIG" localSheetId="56">[1]datos!$T$2:$T$31674</definedName>
    <definedName name="ORIG" localSheetId="57">[1]datos!$T$2:$T$31674</definedName>
    <definedName name="ORIG" localSheetId="58">[1]datos!$T$2:$T$31674</definedName>
    <definedName name="ORIG" localSheetId="59">[1]datos!$T$2:$T$31674</definedName>
    <definedName name="ORIG" localSheetId="60">[1]datos!$T$2:$T$31674</definedName>
    <definedName name="ORIG" localSheetId="61">[1]datos!$T$2:$T$31674</definedName>
    <definedName name="ORIG" localSheetId="62">[1]datos!$T$2:$T$31674</definedName>
    <definedName name="ORIG" localSheetId="63">[1]datos!$T$2:$T$31674</definedName>
    <definedName name="ORIG" localSheetId="72">[1]datos!$T$2:$T$31674</definedName>
    <definedName name="ORIG" localSheetId="73">[1]datos!$T$2:$T$31674</definedName>
    <definedName name="ORIG" localSheetId="74">[1]datos!$T$2:$T$31674</definedName>
    <definedName name="ORIG" localSheetId="83">[1]datos!$T$2:$T$31674</definedName>
    <definedName name="ORIG" localSheetId="82">[1]datos!$T$2:$T$31674</definedName>
    <definedName name="ORIG" localSheetId="81">[1]datos!$T$2:$T$31674</definedName>
    <definedName name="ORIG" localSheetId="80">[1]datos!$T$2:$T$31674</definedName>
    <definedName name="ORIG" localSheetId="79">[1]datos!$T$2:$T$31674</definedName>
    <definedName name="ORIG" localSheetId="78">[1]datos!$T$2:$T$31674</definedName>
    <definedName name="ORIG" localSheetId="75">[1]datos!$T$2:$T$31674</definedName>
    <definedName name="ORIG" localSheetId="76">[1]datos!$T$2:$T$31674</definedName>
    <definedName name="ORIG" localSheetId="77">[1]datos!$T$2:$T$31674</definedName>
    <definedName name="ORIG" localSheetId="84">[1]datos!$T$2:$T$31674</definedName>
    <definedName name="ORIG" localSheetId="85">[1]datos!$T$2:$T$31674</definedName>
    <definedName name="ORIG" localSheetId="86">[1]datos!$T$2:$T$31674</definedName>
    <definedName name="ORIG" localSheetId="87">[1]datos!$T$2:$T$31674</definedName>
    <definedName name="ORIG" localSheetId="88">[1]datos!$T$2:$T$31674</definedName>
    <definedName name="ORIG" localSheetId="89">[1]datos!$T$2:$T$31674</definedName>
    <definedName name="ORIG" localSheetId="90">[1]datos!$T$2:$T$31674</definedName>
    <definedName name="ORIG" localSheetId="91">[3]datos!$T$2:$T$31674</definedName>
    <definedName name="ORIG" localSheetId="92">[1]datos!$T$2:$T$31674</definedName>
    <definedName name="ORIG" localSheetId="93">[1]datos!$T$2:$T$31674</definedName>
    <definedName name="ORIG" localSheetId="95">[1]datos!$T$2:$T$31674</definedName>
    <definedName name="ORIG" localSheetId="96">[1]datos!$T$2:$T$31674</definedName>
    <definedName name="ORIG" localSheetId="97">[1]datos!$T$2:$T$31674</definedName>
    <definedName name="ORIG" localSheetId="94">[1]datos!$T$2:$T$31674</definedName>
    <definedName name="ORIG">[4]datos!$T$2:$T$31674</definedName>
    <definedName name="P" localSheetId="10">[1]INICIO!$AO$5:$AP$32</definedName>
    <definedName name="P" localSheetId="11">[1]INICIO!$AO$5:$AP$32</definedName>
    <definedName name="P" localSheetId="3">[2]INICIO!$AO$5:$AP$32</definedName>
    <definedName name="P" localSheetId="4">[2]INICIO!$AO$5:$AP$32</definedName>
    <definedName name="P" localSheetId="5">[2]INICIO!$AO$5:$AP$32</definedName>
    <definedName name="P" localSheetId="6">[2]INICIO!$AO$5:$AP$32</definedName>
    <definedName name="P" localSheetId="7">[2]INICIO!$AO$5:$AP$32</definedName>
    <definedName name="P" localSheetId="8">[2]INICIO!$AO$5:$AP$32</definedName>
    <definedName name="P" localSheetId="9">[2]INICIO!$AO$5:$AP$32</definedName>
    <definedName name="P" localSheetId="1">[1]INICIO!$AO$5:$AP$32</definedName>
    <definedName name="P" localSheetId="2">[1]INICIO!$AO$5:$AP$32</definedName>
    <definedName name="P" localSheetId="28">[2]INICIO!$AO$5:$AP$32</definedName>
    <definedName name="P" localSheetId="30">[1]INICIO!$AO$5:$AP$32</definedName>
    <definedName name="P" localSheetId="29">[1]INICIO!$AO$5:$AP$32</definedName>
    <definedName name="P" localSheetId="31">[1]INICIO!$AO$5:$AP$32</definedName>
    <definedName name="P" localSheetId="32">[1]INICIO!$AO$5:$AP$32</definedName>
    <definedName name="P" localSheetId="33">[1]INICIO!$AO$5:$AP$32</definedName>
    <definedName name="P" localSheetId="34">[1]INICIO!$AO$5:$AP$32</definedName>
    <definedName name="P" localSheetId="35">[1]INICIO!$AO$5:$AP$32</definedName>
    <definedName name="P" localSheetId="36">[2]INICIO!$AO$5:$AP$32</definedName>
    <definedName name="P" localSheetId="37">[1]INICIO!$AO$5:$AP$32</definedName>
    <definedName name="P" localSheetId="38">[1]INICIO!$AO$5:$AP$32</definedName>
    <definedName name="P" localSheetId="39">[1]INICIO!$AO$5:$AP$32</definedName>
    <definedName name="P" localSheetId="40">[1]INICIO!$AO$5:$AP$32</definedName>
    <definedName name="P" localSheetId="41">[1]INICIO!$AO$5:$AP$32</definedName>
    <definedName name="P" localSheetId="42">[1]INICIO!$AO$5:$AP$32</definedName>
    <definedName name="P" localSheetId="43">[1]INICIO!$AO$5:$AP$32</definedName>
    <definedName name="P" localSheetId="44">[1]INICIO!$AO$5:$AP$32</definedName>
    <definedName name="P" localSheetId="45">[1]INICIO!$AO$5:$AP$32</definedName>
    <definedName name="P" localSheetId="46">[1]INICIO!$AO$5:$AP$32</definedName>
    <definedName name="P" localSheetId="47">[1]INICIO!$AO$5:$AP$32</definedName>
    <definedName name="P" localSheetId="48">[1]INICIO!$AO$5:$AP$32</definedName>
    <definedName name="P" localSheetId="49">[1]INICIO!$AO$5:$AP$32</definedName>
    <definedName name="P" localSheetId="50">[1]INICIO!$AO$5:$AP$32</definedName>
    <definedName name="P" localSheetId="51">[1]INICIO!$AO$5:$AP$32</definedName>
    <definedName name="P" localSheetId="52">[1]INICIO!$AO$5:$AP$32</definedName>
    <definedName name="P" localSheetId="53">[1]INICIO!$AO$5:$AP$32</definedName>
    <definedName name="P" localSheetId="54">[1]INICIO!$AO$5:$AP$32</definedName>
    <definedName name="P" localSheetId="55">[1]INICIO!$AO$5:$AP$32</definedName>
    <definedName name="P" localSheetId="64">[1]INICIO!$AO$5:$AP$32</definedName>
    <definedName name="P" localSheetId="65">[1]INICIO!$AO$5:$AP$32</definedName>
    <definedName name="P" localSheetId="66">[1]INICIO!$AO$5:$AP$32</definedName>
    <definedName name="P" localSheetId="67">[1]INICIO!$AO$5:$AP$32</definedName>
    <definedName name="P" localSheetId="68">[1]INICIO!$AO$5:$AP$32</definedName>
    <definedName name="P" localSheetId="69">[1]INICIO!$AO$5:$AP$32</definedName>
    <definedName name="P" localSheetId="70">[1]INICIO!$AO$5:$AP$32</definedName>
    <definedName name="P" localSheetId="71">[1]INICIO!$AO$5:$AP$32</definedName>
    <definedName name="P" localSheetId="56">[1]INICIO!$AO$5:$AP$32</definedName>
    <definedName name="P" localSheetId="57">[1]INICIO!$AO$5:$AP$32</definedName>
    <definedName name="P" localSheetId="58">[1]INICIO!$AO$5:$AP$32</definedName>
    <definedName name="P" localSheetId="59">[1]INICIO!$AO$5:$AP$32</definedName>
    <definedName name="P" localSheetId="60">[1]INICIO!$AO$5:$AP$32</definedName>
    <definedName name="P" localSheetId="61">[1]INICIO!$AO$5:$AP$32</definedName>
    <definedName name="P" localSheetId="62">[1]INICIO!$AO$5:$AP$32</definedName>
    <definedName name="P" localSheetId="63">[1]INICIO!$AO$5:$AP$32</definedName>
    <definedName name="P" localSheetId="72">[1]INICIO!$AO$5:$AP$32</definedName>
    <definedName name="P" localSheetId="73">[1]INICIO!$AO$5:$AP$32</definedName>
    <definedName name="P" localSheetId="74">[1]INICIO!$AO$5:$AP$32</definedName>
    <definedName name="P" localSheetId="83">[1]INICIO!$AO$5:$AP$32</definedName>
    <definedName name="P" localSheetId="82">[1]INICIO!$AO$5:$AP$32</definedName>
    <definedName name="P" localSheetId="81">[1]INICIO!$AO$5:$AP$32</definedName>
    <definedName name="P" localSheetId="80">[1]INICIO!$AO$5:$AP$32</definedName>
    <definedName name="P" localSheetId="79">[1]INICIO!$AO$5:$AP$32</definedName>
    <definedName name="P" localSheetId="78">[1]INICIO!$AO$5:$AP$32</definedName>
    <definedName name="P" localSheetId="75">[1]INICIO!$AO$5:$AP$32</definedName>
    <definedName name="P" localSheetId="76">[1]INICIO!$AO$5:$AP$32</definedName>
    <definedName name="P" localSheetId="77">[1]INICIO!$AO$5:$AP$32</definedName>
    <definedName name="P" localSheetId="84">[1]INICIO!$AO$5:$AP$32</definedName>
    <definedName name="P" localSheetId="85">[1]INICIO!$AO$5:$AP$32</definedName>
    <definedName name="P" localSheetId="86">[1]INICIO!$AO$5:$AP$32</definedName>
    <definedName name="P" localSheetId="87">[1]INICIO!$AO$5:$AP$32</definedName>
    <definedName name="P" localSheetId="88">[1]INICIO!$AO$5:$AP$32</definedName>
    <definedName name="P" localSheetId="89">[1]INICIO!$AO$5:$AP$32</definedName>
    <definedName name="P" localSheetId="90">[1]INICIO!$AO$5:$AP$32</definedName>
    <definedName name="P" localSheetId="91">[3]INICIO!$AO$5:$AP$32</definedName>
    <definedName name="P" localSheetId="92">[1]INICIO!$AO$5:$AP$32</definedName>
    <definedName name="P" localSheetId="93">[1]INICIO!$AO$5:$AP$32</definedName>
    <definedName name="P" localSheetId="95">[1]INICIO!$AO$5:$AP$32</definedName>
    <definedName name="P" localSheetId="96">[1]INICIO!$AO$5:$AP$32</definedName>
    <definedName name="P" localSheetId="97">[1]INICIO!$AO$5:$AP$32</definedName>
    <definedName name="P" localSheetId="94">[1]INICIO!$AO$5:$AP$32</definedName>
    <definedName name="P">[4]INICIO!$AO$5:$AP$32</definedName>
    <definedName name="P_K" localSheetId="10">[1]INICIO!$AO$5:$AO$32</definedName>
    <definedName name="P_K" localSheetId="11">[1]INICIO!$AO$5:$AO$32</definedName>
    <definedName name="P_K" localSheetId="3">[2]INICIO!$AO$5:$AO$32</definedName>
    <definedName name="P_K" localSheetId="4">[2]INICIO!$AO$5:$AO$32</definedName>
    <definedName name="P_K" localSheetId="5">[2]INICIO!$AO$5:$AO$32</definedName>
    <definedName name="P_K" localSheetId="6">[2]INICIO!$AO$5:$AO$32</definedName>
    <definedName name="P_K" localSheetId="7">[2]INICIO!$AO$5:$AO$32</definedName>
    <definedName name="P_K" localSheetId="8">[2]INICIO!$AO$5:$AO$32</definedName>
    <definedName name="P_K" localSheetId="9">[2]INICIO!$AO$5:$AO$32</definedName>
    <definedName name="P_K" localSheetId="1">[1]INICIO!$AO$5:$AO$32</definedName>
    <definedName name="P_K" localSheetId="2">[1]INICIO!$AO$5:$AO$32</definedName>
    <definedName name="P_K" localSheetId="28">[2]INICIO!$AO$5:$AO$32</definedName>
    <definedName name="P_K" localSheetId="30">[1]INICIO!$AO$5:$AO$32</definedName>
    <definedName name="P_K" localSheetId="29">[1]INICIO!$AO$5:$AO$32</definedName>
    <definedName name="P_K" localSheetId="31">[1]INICIO!$AO$5:$AO$32</definedName>
    <definedName name="P_K" localSheetId="32">[1]INICIO!$AO$5:$AO$32</definedName>
    <definedName name="P_K" localSheetId="33">[1]INICIO!$AO$5:$AO$32</definedName>
    <definedName name="P_K" localSheetId="34">[1]INICIO!$AO$5:$AO$32</definedName>
    <definedName name="P_K" localSheetId="35">[1]INICIO!$AO$5:$AO$32</definedName>
    <definedName name="P_K" localSheetId="36">[2]INICIO!$AO$5:$AO$32</definedName>
    <definedName name="P_K" localSheetId="37">[1]INICIO!$AO$5:$AO$32</definedName>
    <definedName name="P_K" localSheetId="38">[1]INICIO!$AO$5:$AO$32</definedName>
    <definedName name="P_K" localSheetId="39">[1]INICIO!$AO$5:$AO$32</definedName>
    <definedName name="P_K" localSheetId="40">[1]INICIO!$AO$5:$AO$32</definedName>
    <definedName name="P_K" localSheetId="41">[1]INICIO!$AO$5:$AO$32</definedName>
    <definedName name="P_K" localSheetId="42">[1]INICIO!$AO$5:$AO$32</definedName>
    <definedName name="P_K" localSheetId="43">[1]INICIO!$AO$5:$AO$32</definedName>
    <definedName name="P_K" localSheetId="44">[1]INICIO!$AO$5:$AO$32</definedName>
    <definedName name="P_K" localSheetId="45">[1]INICIO!$AO$5:$AO$32</definedName>
    <definedName name="P_K" localSheetId="46">[1]INICIO!$AO$5:$AO$32</definedName>
    <definedName name="P_K" localSheetId="47">[1]INICIO!$AO$5:$AO$32</definedName>
    <definedName name="P_K" localSheetId="48">[1]INICIO!$AO$5:$AO$32</definedName>
    <definedName name="P_K" localSheetId="49">[1]INICIO!$AO$5:$AO$32</definedName>
    <definedName name="P_K" localSheetId="50">[1]INICIO!$AO$5:$AO$32</definedName>
    <definedName name="P_K" localSheetId="51">[1]INICIO!$AO$5:$AO$32</definedName>
    <definedName name="P_K" localSheetId="52">[1]INICIO!$AO$5:$AO$32</definedName>
    <definedName name="P_K" localSheetId="53">[1]INICIO!$AO$5:$AO$32</definedName>
    <definedName name="P_K" localSheetId="54">[1]INICIO!$AO$5:$AO$32</definedName>
    <definedName name="P_K" localSheetId="55">[1]INICIO!$AO$5:$AO$32</definedName>
    <definedName name="P_K" localSheetId="64">[1]INICIO!$AO$5:$AO$32</definedName>
    <definedName name="P_K" localSheetId="65">[1]INICIO!$AO$5:$AO$32</definedName>
    <definedName name="P_K" localSheetId="66">[1]INICIO!$AO$5:$AO$32</definedName>
    <definedName name="P_K" localSheetId="67">[1]INICIO!$AO$5:$AO$32</definedName>
    <definedName name="P_K" localSheetId="68">[1]INICIO!$AO$5:$AO$32</definedName>
    <definedName name="P_K" localSheetId="69">[1]INICIO!$AO$5:$AO$32</definedName>
    <definedName name="P_K" localSheetId="70">[1]INICIO!$AO$5:$AO$32</definedName>
    <definedName name="P_K" localSheetId="71">[1]INICIO!$AO$5:$AO$32</definedName>
    <definedName name="P_K" localSheetId="56">[1]INICIO!$AO$5:$AO$32</definedName>
    <definedName name="P_K" localSheetId="57">[1]INICIO!$AO$5:$AO$32</definedName>
    <definedName name="P_K" localSheetId="58">[1]INICIO!$AO$5:$AO$32</definedName>
    <definedName name="P_K" localSheetId="59">[1]INICIO!$AO$5:$AO$32</definedName>
    <definedName name="P_K" localSheetId="60">[1]INICIO!$AO$5:$AO$32</definedName>
    <definedName name="P_K" localSheetId="61">[1]INICIO!$AO$5:$AO$32</definedName>
    <definedName name="P_K" localSheetId="62">[1]INICIO!$AO$5:$AO$32</definedName>
    <definedName name="P_K" localSheetId="63">[1]INICIO!$AO$5:$AO$32</definedName>
    <definedName name="P_K" localSheetId="72">[1]INICIO!$AO$5:$AO$32</definedName>
    <definedName name="P_K" localSheetId="73">[1]INICIO!$AO$5:$AO$32</definedName>
    <definedName name="P_K" localSheetId="74">[1]INICIO!$AO$5:$AO$32</definedName>
    <definedName name="P_K" localSheetId="83">[1]INICIO!$AO$5:$AO$32</definedName>
    <definedName name="P_K" localSheetId="82">[1]INICIO!$AO$5:$AO$32</definedName>
    <definedName name="P_K" localSheetId="81">[1]INICIO!$AO$5:$AO$32</definedName>
    <definedName name="P_K" localSheetId="80">[1]INICIO!$AO$5:$AO$32</definedName>
    <definedName name="P_K" localSheetId="79">[1]INICIO!$AO$5:$AO$32</definedName>
    <definedName name="P_K" localSheetId="78">[1]INICIO!$AO$5:$AO$32</definedName>
    <definedName name="P_K" localSheetId="75">[1]INICIO!$AO$5:$AO$32</definedName>
    <definedName name="P_K" localSheetId="76">[1]INICIO!$AO$5:$AO$32</definedName>
    <definedName name="P_K" localSheetId="77">[1]INICIO!$AO$5:$AO$32</definedName>
    <definedName name="P_K" localSheetId="84">[1]INICIO!$AO$5:$AO$32</definedName>
    <definedName name="P_K" localSheetId="85">[1]INICIO!$AO$5:$AO$32</definedName>
    <definedName name="P_K" localSheetId="86">[1]INICIO!$AO$5:$AO$32</definedName>
    <definedName name="P_K" localSheetId="87">[1]INICIO!$AO$5:$AO$32</definedName>
    <definedName name="P_K" localSheetId="88">[1]INICIO!$AO$5:$AO$32</definedName>
    <definedName name="P_K" localSheetId="89">[1]INICIO!$AO$5:$AO$32</definedName>
    <definedName name="P_K" localSheetId="90">[1]INICIO!$AO$5:$AO$32</definedName>
    <definedName name="P_K" localSheetId="91">[3]INICIO!$AO$5:$AO$32</definedName>
    <definedName name="P_K" localSheetId="92">[1]INICIO!$AO$5:$AO$32</definedName>
    <definedName name="P_K" localSheetId="93">[1]INICIO!$AO$5:$AO$32</definedName>
    <definedName name="P_K" localSheetId="95">[1]INICIO!$AO$5:$AO$32</definedName>
    <definedName name="P_K" localSheetId="96">[1]INICIO!$AO$5:$AO$32</definedName>
    <definedName name="P_K" localSheetId="97">[1]INICIO!$AO$5:$AO$32</definedName>
    <definedName name="P_K" localSheetId="94">[1]INICIO!$AO$5:$AO$32</definedName>
    <definedName name="P_K">[4]INICIO!$AO$5:$AO$32</definedName>
    <definedName name="PE" localSheetId="10">[1]INICIO!$AR$5:$AS$16</definedName>
    <definedName name="PE" localSheetId="11">[1]INICIO!$AR$5:$AS$16</definedName>
    <definedName name="PE" localSheetId="3">[2]INICIO!$AR$5:$AS$16</definedName>
    <definedName name="PE" localSheetId="4">[2]INICIO!$AR$5:$AS$16</definedName>
    <definedName name="PE" localSheetId="5">[2]INICIO!$AR$5:$AS$16</definedName>
    <definedName name="PE" localSheetId="6">[2]INICIO!$AR$5:$AS$16</definedName>
    <definedName name="PE" localSheetId="7">[2]INICIO!$AR$5:$AS$16</definedName>
    <definedName name="PE" localSheetId="8">[2]INICIO!$AR$5:$AS$16</definedName>
    <definedName name="PE" localSheetId="9">[2]INICIO!$AR$5:$AS$16</definedName>
    <definedName name="PE" localSheetId="1">[1]INICIO!$AR$5:$AS$16</definedName>
    <definedName name="PE" localSheetId="2">[1]INICIO!$AR$5:$AS$16</definedName>
    <definedName name="PE" localSheetId="28">[2]INICIO!$AR$5:$AS$16</definedName>
    <definedName name="PE" localSheetId="30">[1]INICIO!$AR$5:$AS$16</definedName>
    <definedName name="PE" localSheetId="29">[1]INICIO!$AR$5:$AS$16</definedName>
    <definedName name="PE" localSheetId="31">[1]INICIO!$AR$5:$AS$16</definedName>
    <definedName name="PE" localSheetId="32">[1]INICIO!$AR$5:$AS$16</definedName>
    <definedName name="PE" localSheetId="33">[1]INICIO!$AR$5:$AS$16</definedName>
    <definedName name="PE" localSheetId="34">[1]INICIO!$AR$5:$AS$16</definedName>
    <definedName name="PE" localSheetId="35">[1]INICIO!$AR$5:$AS$16</definedName>
    <definedName name="PE" localSheetId="36">[2]INICIO!$AR$5:$AS$16</definedName>
    <definedName name="PE" localSheetId="37">[1]INICIO!$AR$5:$AS$16</definedName>
    <definedName name="PE" localSheetId="38">[1]INICIO!$AR$5:$AS$16</definedName>
    <definedName name="PE" localSheetId="39">[1]INICIO!$AR$5:$AS$16</definedName>
    <definedName name="PE" localSheetId="40">[1]INICIO!$AR$5:$AS$16</definedName>
    <definedName name="PE" localSheetId="41">[1]INICIO!$AR$5:$AS$16</definedName>
    <definedName name="PE" localSheetId="42">[1]INICIO!$AR$5:$AS$16</definedName>
    <definedName name="PE" localSheetId="43">[1]INICIO!$AR$5:$AS$16</definedName>
    <definedName name="PE" localSheetId="44">[1]INICIO!$AR$5:$AS$16</definedName>
    <definedName name="PE" localSheetId="45">[1]INICIO!$AR$5:$AS$16</definedName>
    <definedName name="PE" localSheetId="46">[1]INICIO!$AR$5:$AS$16</definedName>
    <definedName name="PE" localSheetId="47">[1]INICIO!$AR$5:$AS$16</definedName>
    <definedName name="PE" localSheetId="48">[1]INICIO!$AR$5:$AS$16</definedName>
    <definedName name="PE" localSheetId="49">[1]INICIO!$AR$5:$AS$16</definedName>
    <definedName name="PE" localSheetId="50">[1]INICIO!$AR$5:$AS$16</definedName>
    <definedName name="PE" localSheetId="51">[1]INICIO!$AR$5:$AS$16</definedName>
    <definedName name="PE" localSheetId="52">[1]INICIO!$AR$5:$AS$16</definedName>
    <definedName name="PE" localSheetId="53">[1]INICIO!$AR$5:$AS$16</definedName>
    <definedName name="PE" localSheetId="54">[1]INICIO!$AR$5:$AS$16</definedName>
    <definedName name="PE" localSheetId="55">[1]INICIO!$AR$5:$AS$16</definedName>
    <definedName name="PE" localSheetId="64">[1]INICIO!$AR$5:$AS$16</definedName>
    <definedName name="PE" localSheetId="65">[1]INICIO!$AR$5:$AS$16</definedName>
    <definedName name="PE" localSheetId="66">[1]INICIO!$AR$5:$AS$16</definedName>
    <definedName name="PE" localSheetId="67">[1]INICIO!$AR$5:$AS$16</definedName>
    <definedName name="PE" localSheetId="68">[1]INICIO!$AR$5:$AS$16</definedName>
    <definedName name="PE" localSheetId="69">[1]INICIO!$AR$5:$AS$16</definedName>
    <definedName name="PE" localSheetId="70">[1]INICIO!$AR$5:$AS$16</definedName>
    <definedName name="PE" localSheetId="71">[1]INICIO!$AR$5:$AS$16</definedName>
    <definedName name="PE" localSheetId="56">[1]INICIO!$AR$5:$AS$16</definedName>
    <definedName name="PE" localSheetId="57">[1]INICIO!$AR$5:$AS$16</definedName>
    <definedName name="PE" localSheetId="58">[1]INICIO!$AR$5:$AS$16</definedName>
    <definedName name="PE" localSheetId="59">[1]INICIO!$AR$5:$AS$16</definedName>
    <definedName name="PE" localSheetId="60">[1]INICIO!$AR$5:$AS$16</definedName>
    <definedName name="PE" localSheetId="61">[1]INICIO!$AR$5:$AS$16</definedName>
    <definedName name="PE" localSheetId="62">[1]INICIO!$AR$5:$AS$16</definedName>
    <definedName name="PE" localSheetId="63">[1]INICIO!$AR$5:$AS$16</definedName>
    <definedName name="PE" localSheetId="72">[1]INICIO!$AR$5:$AS$16</definedName>
    <definedName name="PE" localSheetId="73">[1]INICIO!$AR$5:$AS$16</definedName>
    <definedName name="PE" localSheetId="74">[1]INICIO!$AR$5:$AS$16</definedName>
    <definedName name="PE" localSheetId="83">[1]INICIO!$AR$5:$AS$16</definedName>
    <definedName name="PE" localSheetId="82">[1]INICIO!$AR$5:$AS$16</definedName>
    <definedName name="PE" localSheetId="81">[1]INICIO!$AR$5:$AS$16</definedName>
    <definedName name="PE" localSheetId="80">[1]INICIO!$AR$5:$AS$16</definedName>
    <definedName name="PE" localSheetId="79">[1]INICIO!$AR$5:$AS$16</definedName>
    <definedName name="PE" localSheetId="78">[1]INICIO!$AR$5:$AS$16</definedName>
    <definedName name="PE" localSheetId="75">[1]INICIO!$AR$5:$AS$16</definedName>
    <definedName name="PE" localSheetId="76">[1]INICIO!$AR$5:$AS$16</definedName>
    <definedName name="PE" localSheetId="77">[1]INICIO!$AR$5:$AS$16</definedName>
    <definedName name="PE" localSheetId="84">[1]INICIO!$AR$5:$AS$16</definedName>
    <definedName name="PE" localSheetId="85">[1]INICIO!$AR$5:$AS$16</definedName>
    <definedName name="PE" localSheetId="86">[1]INICIO!$AR$5:$AS$16</definedName>
    <definedName name="PE" localSheetId="87">[1]INICIO!$AR$5:$AS$16</definedName>
    <definedName name="PE" localSheetId="88">[1]INICIO!$AR$5:$AS$16</definedName>
    <definedName name="PE" localSheetId="89">[1]INICIO!$AR$5:$AS$16</definedName>
    <definedName name="PE" localSheetId="90">[1]INICIO!$AR$5:$AS$16</definedName>
    <definedName name="PE" localSheetId="91">[3]INICIO!$AR$5:$AS$16</definedName>
    <definedName name="PE" localSheetId="92">[1]INICIO!$AR$5:$AS$16</definedName>
    <definedName name="PE" localSheetId="93">[1]INICIO!$AR$5:$AS$16</definedName>
    <definedName name="PE" localSheetId="95">[1]INICIO!$AR$5:$AS$16</definedName>
    <definedName name="PE" localSheetId="96">[1]INICIO!$AR$5:$AS$16</definedName>
    <definedName name="PE" localSheetId="97">[1]INICIO!$AR$5:$AS$16</definedName>
    <definedName name="PE" localSheetId="94">[1]INICIO!$AR$5:$AS$16</definedName>
    <definedName name="PE">[4]INICIO!$AR$5:$AS$16</definedName>
    <definedName name="PE_K" localSheetId="10">[1]INICIO!$AR$5:$AR$16</definedName>
    <definedName name="PE_K" localSheetId="11">[1]INICIO!$AR$5:$AR$16</definedName>
    <definedName name="PE_K" localSheetId="3">[2]INICIO!$AR$5:$AR$16</definedName>
    <definedName name="PE_K" localSheetId="4">[2]INICIO!$AR$5:$AR$16</definedName>
    <definedName name="PE_K" localSheetId="5">[2]INICIO!$AR$5:$AR$16</definedName>
    <definedName name="PE_K" localSheetId="6">[2]INICIO!$AR$5:$AR$16</definedName>
    <definedName name="PE_K" localSheetId="7">[2]INICIO!$AR$5:$AR$16</definedName>
    <definedName name="PE_K" localSheetId="8">[2]INICIO!$AR$5:$AR$16</definedName>
    <definedName name="PE_K" localSheetId="9">[2]INICIO!$AR$5:$AR$16</definedName>
    <definedName name="PE_K" localSheetId="1">[1]INICIO!$AR$5:$AR$16</definedName>
    <definedName name="PE_K" localSheetId="2">[1]INICIO!$AR$5:$AR$16</definedName>
    <definedName name="PE_K" localSheetId="28">[2]INICIO!$AR$5:$AR$16</definedName>
    <definedName name="PE_K" localSheetId="30">[1]INICIO!$AR$5:$AR$16</definedName>
    <definedName name="PE_K" localSheetId="29">[1]INICIO!$AR$5:$AR$16</definedName>
    <definedName name="PE_K" localSheetId="31">[1]INICIO!$AR$5:$AR$16</definedName>
    <definedName name="PE_K" localSheetId="32">[1]INICIO!$AR$5:$AR$16</definedName>
    <definedName name="PE_K" localSheetId="33">[1]INICIO!$AR$5:$AR$16</definedName>
    <definedName name="PE_K" localSheetId="34">[1]INICIO!$AR$5:$AR$16</definedName>
    <definedName name="PE_K" localSheetId="35">[1]INICIO!$AR$5:$AR$16</definedName>
    <definedName name="PE_K" localSheetId="36">[2]INICIO!$AR$5:$AR$16</definedName>
    <definedName name="PE_K" localSheetId="37">[1]INICIO!$AR$5:$AR$16</definedName>
    <definedName name="PE_K" localSheetId="38">[1]INICIO!$AR$5:$AR$16</definedName>
    <definedName name="PE_K" localSheetId="39">[1]INICIO!$AR$5:$AR$16</definedName>
    <definedName name="PE_K" localSheetId="40">[1]INICIO!$AR$5:$AR$16</definedName>
    <definedName name="PE_K" localSheetId="41">[1]INICIO!$AR$5:$AR$16</definedName>
    <definedName name="PE_K" localSheetId="42">[1]INICIO!$AR$5:$AR$16</definedName>
    <definedName name="PE_K" localSheetId="43">[1]INICIO!$AR$5:$AR$16</definedName>
    <definedName name="PE_K" localSheetId="44">[1]INICIO!$AR$5:$AR$16</definedName>
    <definedName name="PE_K" localSheetId="45">[1]INICIO!$AR$5:$AR$16</definedName>
    <definedName name="PE_K" localSheetId="46">[1]INICIO!$AR$5:$AR$16</definedName>
    <definedName name="PE_K" localSheetId="47">[1]INICIO!$AR$5:$AR$16</definedName>
    <definedName name="PE_K" localSheetId="48">[1]INICIO!$AR$5:$AR$16</definedName>
    <definedName name="PE_K" localSheetId="49">[1]INICIO!$AR$5:$AR$16</definedName>
    <definedName name="PE_K" localSheetId="50">[1]INICIO!$AR$5:$AR$16</definedName>
    <definedName name="PE_K" localSheetId="51">[1]INICIO!$AR$5:$AR$16</definedName>
    <definedName name="PE_K" localSheetId="52">[1]INICIO!$AR$5:$AR$16</definedName>
    <definedName name="PE_K" localSheetId="53">[1]INICIO!$AR$5:$AR$16</definedName>
    <definedName name="PE_K" localSheetId="54">[1]INICIO!$AR$5:$AR$16</definedName>
    <definedName name="PE_K" localSheetId="55">[1]INICIO!$AR$5:$AR$16</definedName>
    <definedName name="PE_K" localSheetId="64">[1]INICIO!$AR$5:$AR$16</definedName>
    <definedName name="PE_K" localSheetId="65">[1]INICIO!$AR$5:$AR$16</definedName>
    <definedName name="PE_K" localSheetId="66">[1]INICIO!$AR$5:$AR$16</definedName>
    <definedName name="PE_K" localSheetId="67">[1]INICIO!$AR$5:$AR$16</definedName>
    <definedName name="PE_K" localSheetId="68">[1]INICIO!$AR$5:$AR$16</definedName>
    <definedName name="PE_K" localSheetId="69">[1]INICIO!$AR$5:$AR$16</definedName>
    <definedName name="PE_K" localSheetId="70">[1]INICIO!$AR$5:$AR$16</definedName>
    <definedName name="PE_K" localSheetId="71">[1]INICIO!$AR$5:$AR$16</definedName>
    <definedName name="PE_K" localSheetId="56">[1]INICIO!$AR$5:$AR$16</definedName>
    <definedName name="PE_K" localSheetId="57">[1]INICIO!$AR$5:$AR$16</definedName>
    <definedName name="PE_K" localSheetId="58">[1]INICIO!$AR$5:$AR$16</definedName>
    <definedName name="PE_K" localSheetId="59">[1]INICIO!$AR$5:$AR$16</definedName>
    <definedName name="PE_K" localSheetId="60">[1]INICIO!$AR$5:$AR$16</definedName>
    <definedName name="PE_K" localSheetId="61">[1]INICIO!$AR$5:$AR$16</definedName>
    <definedName name="PE_K" localSheetId="62">[1]INICIO!$AR$5:$AR$16</definedName>
    <definedName name="PE_K" localSheetId="63">[1]INICIO!$AR$5:$AR$16</definedName>
    <definedName name="PE_K" localSheetId="72">[1]INICIO!$AR$5:$AR$16</definedName>
    <definedName name="PE_K" localSheetId="73">[1]INICIO!$AR$5:$AR$16</definedName>
    <definedName name="PE_K" localSheetId="74">[1]INICIO!$AR$5:$AR$16</definedName>
    <definedName name="PE_K" localSheetId="83">[1]INICIO!$AR$5:$AR$16</definedName>
    <definedName name="PE_K" localSheetId="82">[1]INICIO!$AR$5:$AR$16</definedName>
    <definedName name="PE_K" localSheetId="81">[1]INICIO!$AR$5:$AR$16</definedName>
    <definedName name="PE_K" localSheetId="80">[1]INICIO!$AR$5:$AR$16</definedName>
    <definedName name="PE_K" localSheetId="79">[1]INICIO!$AR$5:$AR$16</definedName>
    <definedName name="PE_K" localSheetId="78">[1]INICIO!$AR$5:$AR$16</definedName>
    <definedName name="PE_K" localSheetId="75">[1]INICIO!$AR$5:$AR$16</definedName>
    <definedName name="PE_K" localSheetId="76">[1]INICIO!$AR$5:$AR$16</definedName>
    <definedName name="PE_K" localSheetId="77">[1]INICIO!$AR$5:$AR$16</definedName>
    <definedName name="PE_K" localSheetId="84">[1]INICIO!$AR$5:$AR$16</definedName>
    <definedName name="PE_K" localSheetId="85">[1]INICIO!$AR$5:$AR$16</definedName>
    <definedName name="PE_K" localSheetId="86">[1]INICIO!$AR$5:$AR$16</definedName>
    <definedName name="PE_K" localSheetId="87">[1]INICIO!$AR$5:$AR$16</definedName>
    <definedName name="PE_K" localSheetId="88">[1]INICIO!$AR$5:$AR$16</definedName>
    <definedName name="PE_K" localSheetId="89">[1]INICIO!$AR$5:$AR$16</definedName>
    <definedName name="PE_K" localSheetId="90">[1]INICIO!$AR$5:$AR$16</definedName>
    <definedName name="PE_K" localSheetId="91">[3]INICIO!$AR$5:$AR$16</definedName>
    <definedName name="PE_K" localSheetId="92">[1]INICIO!$AR$5:$AR$16</definedName>
    <definedName name="PE_K" localSheetId="93">[1]INICIO!$AR$5:$AR$16</definedName>
    <definedName name="PE_K" localSheetId="95">[1]INICIO!$AR$5:$AR$16</definedName>
    <definedName name="PE_K" localSheetId="96">[1]INICIO!$AR$5:$AR$16</definedName>
    <definedName name="PE_K" localSheetId="97">[1]INICIO!$AR$5:$AR$16</definedName>
    <definedName name="PE_K" localSheetId="94">[1]INICIO!$AR$5:$AR$16</definedName>
    <definedName name="PE_K">[4]INICIO!$AR$5:$AR$16</definedName>
    <definedName name="PEDO" localSheetId="10">[23]INICIO!#REF!</definedName>
    <definedName name="PEDO" localSheetId="11">[23]INICIO!#REF!</definedName>
    <definedName name="PEDO" localSheetId="3">[24]INICIO!#REF!</definedName>
    <definedName name="PEDO" localSheetId="4">[24]INICIO!#REF!</definedName>
    <definedName name="PEDO" localSheetId="5">[24]INICIO!#REF!</definedName>
    <definedName name="PEDO" localSheetId="6">[24]INICIO!#REF!</definedName>
    <definedName name="PEDO" localSheetId="7">[24]INICIO!#REF!</definedName>
    <definedName name="PEDO" localSheetId="8">[24]INICIO!#REF!</definedName>
    <definedName name="PEDO" localSheetId="9">[24]INICIO!#REF!</definedName>
    <definedName name="PEDO" localSheetId="1">[23]INICIO!#REF!</definedName>
    <definedName name="PEDO" localSheetId="2">[23]INICIO!#REF!</definedName>
    <definedName name="PEDO" localSheetId="28">[24]INICIO!#REF!</definedName>
    <definedName name="PEDO" localSheetId="30">[23]INICIO!#REF!</definedName>
    <definedName name="PEDO" localSheetId="29">[23]INICIO!#REF!</definedName>
    <definedName name="PEDO" localSheetId="31">[23]INICIO!#REF!</definedName>
    <definedName name="PEDO" localSheetId="32">[23]INICIO!#REF!</definedName>
    <definedName name="PEDO" localSheetId="33">[23]INICIO!#REF!</definedName>
    <definedName name="PEDO" localSheetId="34">[23]INICIO!#REF!</definedName>
    <definedName name="PEDO" localSheetId="35">[23]INICIO!#REF!</definedName>
    <definedName name="PEDO" localSheetId="36">[24]INICIO!#REF!</definedName>
    <definedName name="PEDO" localSheetId="37">[23]INICIO!#REF!</definedName>
    <definedName name="PEDO" localSheetId="38">[23]INICIO!#REF!</definedName>
    <definedName name="PEDO" localSheetId="39">[23]INICIO!#REF!</definedName>
    <definedName name="PEDO" localSheetId="40">[23]INICIO!#REF!</definedName>
    <definedName name="PEDO" localSheetId="41">[23]INICIO!#REF!</definedName>
    <definedName name="PEDO" localSheetId="42">[23]INICIO!#REF!</definedName>
    <definedName name="PEDO" localSheetId="43">[23]INICIO!#REF!</definedName>
    <definedName name="PEDO" localSheetId="44">[23]INICIO!#REF!</definedName>
    <definedName name="PEDO" localSheetId="45">[23]INICIO!#REF!</definedName>
    <definedName name="PEDO" localSheetId="46">[23]INICIO!#REF!</definedName>
    <definedName name="PEDO" localSheetId="47">[23]INICIO!#REF!</definedName>
    <definedName name="PEDO" localSheetId="48">[23]INICIO!#REF!</definedName>
    <definedName name="PEDO" localSheetId="49">[23]INICIO!#REF!</definedName>
    <definedName name="PEDO" localSheetId="50">[23]INICIO!#REF!</definedName>
    <definedName name="PEDO" localSheetId="51">[23]INICIO!#REF!</definedName>
    <definedName name="PEDO" localSheetId="52">[23]INICIO!#REF!</definedName>
    <definedName name="PEDO" localSheetId="53">[23]INICIO!#REF!</definedName>
    <definedName name="PEDO" localSheetId="54">[23]INICIO!#REF!</definedName>
    <definedName name="PEDO" localSheetId="55">[23]INICIO!#REF!</definedName>
    <definedName name="PEDO" localSheetId="64">[23]INICIO!#REF!</definedName>
    <definedName name="PEDO" localSheetId="65">[23]INICIO!#REF!</definedName>
    <definedName name="PEDO" localSheetId="66">[23]INICIO!#REF!</definedName>
    <definedName name="PEDO" localSheetId="67">[23]INICIO!#REF!</definedName>
    <definedName name="PEDO" localSheetId="68">[23]INICIO!#REF!</definedName>
    <definedName name="PEDO" localSheetId="69">[23]INICIO!#REF!</definedName>
    <definedName name="PEDO" localSheetId="70">[23]INICIO!#REF!</definedName>
    <definedName name="PEDO" localSheetId="71">[23]INICIO!#REF!</definedName>
    <definedName name="PEDO" localSheetId="56">[23]INICIO!#REF!</definedName>
    <definedName name="PEDO" localSheetId="57">[23]INICIO!#REF!</definedName>
    <definedName name="PEDO" localSheetId="58">[23]INICIO!#REF!</definedName>
    <definedName name="PEDO" localSheetId="59">[23]INICIO!#REF!</definedName>
    <definedName name="PEDO" localSheetId="60">[23]INICIO!#REF!</definedName>
    <definedName name="PEDO" localSheetId="61">[23]INICIO!#REF!</definedName>
    <definedName name="PEDO" localSheetId="62">[23]INICIO!#REF!</definedName>
    <definedName name="PEDO" localSheetId="63">[23]INICIO!#REF!</definedName>
    <definedName name="PEDO" localSheetId="72">[23]INICIO!#REF!</definedName>
    <definedName name="PEDO" localSheetId="73">[23]INICIO!#REF!</definedName>
    <definedName name="PEDO" localSheetId="74">[23]INICIO!#REF!</definedName>
    <definedName name="PEDO" localSheetId="83">[23]INICIO!#REF!</definedName>
    <definedName name="PEDO" localSheetId="82">[23]INICIO!#REF!</definedName>
    <definedName name="PEDO" localSheetId="81">[23]INICIO!#REF!</definedName>
    <definedName name="PEDO" localSheetId="80">[23]INICIO!#REF!</definedName>
    <definedName name="PEDO" localSheetId="79">[23]INICIO!#REF!</definedName>
    <definedName name="PEDO" localSheetId="78">[23]INICIO!#REF!</definedName>
    <definedName name="PEDO" localSheetId="75">[23]INICIO!#REF!</definedName>
    <definedName name="PEDO" localSheetId="76">[23]INICIO!#REF!</definedName>
    <definedName name="PEDO" localSheetId="77">[23]INICIO!#REF!</definedName>
    <definedName name="PEDO" localSheetId="84">[23]INICIO!#REF!</definedName>
    <definedName name="PEDO" localSheetId="85">[23]INICIO!#REF!</definedName>
    <definedName name="PEDO" localSheetId="86">[23]INICIO!#REF!</definedName>
    <definedName name="PEDO" localSheetId="87">[23]INICIO!#REF!</definedName>
    <definedName name="PEDO" localSheetId="88">[23]INICIO!#REF!</definedName>
    <definedName name="PEDO" localSheetId="89">[23]INICIO!#REF!</definedName>
    <definedName name="PEDO" localSheetId="90">[23]INICIO!#REF!</definedName>
    <definedName name="PEDO" localSheetId="91">[25]INICIO!#REF!</definedName>
    <definedName name="PEDO" localSheetId="92">[23]INICIO!#REF!</definedName>
    <definedName name="PEDO" localSheetId="93">[23]INICIO!#REF!</definedName>
    <definedName name="PEDO" localSheetId="95">[23]INICIO!#REF!</definedName>
    <definedName name="PEDO" localSheetId="96">[23]INICIO!#REF!</definedName>
    <definedName name="PEDO" localSheetId="97">[23]INICIO!#REF!</definedName>
    <definedName name="PEDO" localSheetId="94">[23]INICIO!#REF!</definedName>
    <definedName name="PEDO">[19]INICIO!#REF!</definedName>
    <definedName name="PERIODO" localSheetId="10">#REF!</definedName>
    <definedName name="PERIODO" localSheetId="11">#REF!</definedName>
    <definedName name="PERIODO" localSheetId="3">#REF!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#REF!</definedName>
    <definedName name="PERIODO" localSheetId="2">#REF!</definedName>
    <definedName name="PERIODO" localSheetId="28">#REF!</definedName>
    <definedName name="PERIODO" localSheetId="30">#REF!</definedName>
    <definedName name="PERIODO" localSheetId="29">#REF!</definedName>
    <definedName name="PERIODO" localSheetId="31">#REF!</definedName>
    <definedName name="PERIODO" localSheetId="32">#REF!</definedName>
    <definedName name="PERIODO" localSheetId="33">#REF!</definedName>
    <definedName name="PERIODO" localSheetId="34">#REF!</definedName>
    <definedName name="PERIODO" localSheetId="35">#REF!</definedName>
    <definedName name="PERIODO" localSheetId="36">#REF!</definedName>
    <definedName name="PERIODO" localSheetId="37">#REF!</definedName>
    <definedName name="PERIODO" localSheetId="38">#REF!</definedName>
    <definedName name="PERIODO" localSheetId="39">#REF!</definedName>
    <definedName name="PERIODO" localSheetId="40">#REF!</definedName>
    <definedName name="PERIODO" localSheetId="41">#REF!</definedName>
    <definedName name="PERIODO" localSheetId="42">#REF!</definedName>
    <definedName name="PERIODO" localSheetId="43">#REF!</definedName>
    <definedName name="PERIODO" localSheetId="44">#REF!</definedName>
    <definedName name="PERIODO" localSheetId="45">#REF!</definedName>
    <definedName name="PERIODO" localSheetId="46">#REF!</definedName>
    <definedName name="PERIODO" localSheetId="47">#REF!</definedName>
    <definedName name="PERIODO" localSheetId="48">#REF!</definedName>
    <definedName name="PERIODO" localSheetId="49">#REF!</definedName>
    <definedName name="PERIODO" localSheetId="50">#REF!</definedName>
    <definedName name="PERIODO" localSheetId="51">#REF!</definedName>
    <definedName name="PERIODO" localSheetId="52">#REF!</definedName>
    <definedName name="PERIODO" localSheetId="53">#REF!</definedName>
    <definedName name="PERIODO" localSheetId="54">#REF!</definedName>
    <definedName name="PERIODO" localSheetId="55">#REF!</definedName>
    <definedName name="PERIODO" localSheetId="64">#REF!</definedName>
    <definedName name="PERIODO" localSheetId="65">#REF!</definedName>
    <definedName name="PERIODO" localSheetId="66">#REF!</definedName>
    <definedName name="PERIODO" localSheetId="67">#REF!</definedName>
    <definedName name="PERIODO" localSheetId="68">#REF!</definedName>
    <definedName name="PERIODO" localSheetId="69">#REF!</definedName>
    <definedName name="PERIODO" localSheetId="70">#REF!</definedName>
    <definedName name="PERIODO" localSheetId="71">#REF!</definedName>
    <definedName name="PERIODO" localSheetId="56">#REF!</definedName>
    <definedName name="PERIODO" localSheetId="57">#REF!</definedName>
    <definedName name="PERIODO" localSheetId="58">#REF!</definedName>
    <definedName name="PERIODO" localSheetId="59">#REF!</definedName>
    <definedName name="PERIODO" localSheetId="60">#REF!</definedName>
    <definedName name="PERIODO" localSheetId="61">#REF!</definedName>
    <definedName name="PERIODO" localSheetId="62">#REF!</definedName>
    <definedName name="PERIODO" localSheetId="63">#REF!</definedName>
    <definedName name="PERIODO" localSheetId="72">#REF!</definedName>
    <definedName name="PERIODO" localSheetId="73">#REF!</definedName>
    <definedName name="PERIODO" localSheetId="74">#REF!</definedName>
    <definedName name="PERIODO" localSheetId="83">#REF!</definedName>
    <definedName name="PERIODO" localSheetId="82">#REF!</definedName>
    <definedName name="PERIODO" localSheetId="81">#REF!</definedName>
    <definedName name="PERIODO" localSheetId="80">#REF!</definedName>
    <definedName name="PERIODO" localSheetId="79">#REF!</definedName>
    <definedName name="PERIODO" localSheetId="78">#REF!</definedName>
    <definedName name="PERIODO" localSheetId="75">#REF!</definedName>
    <definedName name="PERIODO" localSheetId="76">#REF!</definedName>
    <definedName name="PERIODO" localSheetId="77">#REF!</definedName>
    <definedName name="PERIODO" localSheetId="84">#REF!</definedName>
    <definedName name="PERIODO" localSheetId="85">#REF!</definedName>
    <definedName name="PERIODO" localSheetId="86">#REF!</definedName>
    <definedName name="PERIODO" localSheetId="87">#REF!</definedName>
    <definedName name="PERIODO" localSheetId="88">#REF!</definedName>
    <definedName name="PERIODO" localSheetId="89">#REF!</definedName>
    <definedName name="PERIODO" localSheetId="90">#REF!</definedName>
    <definedName name="PERIODO" localSheetId="91">#REF!</definedName>
    <definedName name="PERIODO" localSheetId="92">#REF!</definedName>
    <definedName name="PERIODO" localSheetId="93">#REF!</definedName>
    <definedName name="PERIODO" localSheetId="95">#REF!</definedName>
    <definedName name="PERIODO" localSheetId="96">#REF!</definedName>
    <definedName name="PERIODO" localSheetId="97">#REF!</definedName>
    <definedName name="PERIODO" localSheetId="94">#REF!</definedName>
    <definedName name="PERIODO">#REF!</definedName>
    <definedName name="PRC" localSheetId="10">#REF!</definedName>
    <definedName name="PRC" localSheetId="11">#REF!</definedName>
    <definedName name="PRC" localSheetId="3">#REF!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#REF!</definedName>
    <definedName name="PRC" localSheetId="2">#REF!</definedName>
    <definedName name="PRC" localSheetId="28">#REF!</definedName>
    <definedName name="PRC" localSheetId="30">#REF!</definedName>
    <definedName name="PRC" localSheetId="29">#REF!</definedName>
    <definedName name="PRC" localSheetId="31">#REF!</definedName>
    <definedName name="PRC" localSheetId="32">#REF!</definedName>
    <definedName name="PRC" localSheetId="33">#REF!</definedName>
    <definedName name="PRC" localSheetId="34">#REF!</definedName>
    <definedName name="PRC" localSheetId="35">#REF!</definedName>
    <definedName name="PRC" localSheetId="36">#REF!</definedName>
    <definedName name="PRC" localSheetId="37">#REF!</definedName>
    <definedName name="PRC" localSheetId="38">#REF!</definedName>
    <definedName name="PRC" localSheetId="39">#REF!</definedName>
    <definedName name="PRC" localSheetId="40">#REF!</definedName>
    <definedName name="PRC" localSheetId="41">#REF!</definedName>
    <definedName name="PRC" localSheetId="42">#REF!</definedName>
    <definedName name="PRC" localSheetId="43">#REF!</definedName>
    <definedName name="PRC" localSheetId="44">#REF!</definedName>
    <definedName name="PRC" localSheetId="45">#REF!</definedName>
    <definedName name="PRC" localSheetId="46">#REF!</definedName>
    <definedName name="PRC" localSheetId="47">#REF!</definedName>
    <definedName name="PRC" localSheetId="48">#REF!</definedName>
    <definedName name="PRC" localSheetId="49">#REF!</definedName>
    <definedName name="PRC" localSheetId="50">#REF!</definedName>
    <definedName name="PRC" localSheetId="51">#REF!</definedName>
    <definedName name="PRC" localSheetId="52">#REF!</definedName>
    <definedName name="PRC" localSheetId="53">#REF!</definedName>
    <definedName name="PRC" localSheetId="54">#REF!</definedName>
    <definedName name="PRC" localSheetId="55">#REF!</definedName>
    <definedName name="PRC" localSheetId="64">#REF!</definedName>
    <definedName name="PRC" localSheetId="65">#REF!</definedName>
    <definedName name="PRC" localSheetId="66">#REF!</definedName>
    <definedName name="PRC" localSheetId="67">#REF!</definedName>
    <definedName name="PRC" localSheetId="68">#REF!</definedName>
    <definedName name="PRC" localSheetId="69">#REF!</definedName>
    <definedName name="PRC" localSheetId="70">#REF!</definedName>
    <definedName name="PRC" localSheetId="71">#REF!</definedName>
    <definedName name="PRC" localSheetId="56">#REF!</definedName>
    <definedName name="PRC" localSheetId="57">#REF!</definedName>
    <definedName name="PRC" localSheetId="58">#REF!</definedName>
    <definedName name="PRC" localSheetId="59">#REF!</definedName>
    <definedName name="PRC" localSheetId="60">#REF!</definedName>
    <definedName name="PRC" localSheetId="61">#REF!</definedName>
    <definedName name="PRC" localSheetId="62">#REF!</definedName>
    <definedName name="PRC" localSheetId="63">#REF!</definedName>
    <definedName name="PRC" localSheetId="72">#REF!</definedName>
    <definedName name="PRC" localSheetId="73">#REF!</definedName>
    <definedName name="PRC" localSheetId="74">#REF!</definedName>
    <definedName name="PRC" localSheetId="83">#REF!</definedName>
    <definedName name="PRC" localSheetId="82">#REF!</definedName>
    <definedName name="PRC" localSheetId="81">#REF!</definedName>
    <definedName name="PRC" localSheetId="80">#REF!</definedName>
    <definedName name="PRC" localSheetId="79">#REF!</definedName>
    <definedName name="PRC" localSheetId="78">#REF!</definedName>
    <definedName name="PRC" localSheetId="75">#REF!</definedName>
    <definedName name="PRC" localSheetId="76">#REF!</definedName>
    <definedName name="PRC" localSheetId="77">#REF!</definedName>
    <definedName name="PRC" localSheetId="84">#REF!</definedName>
    <definedName name="PRC" localSheetId="85">#REF!</definedName>
    <definedName name="PRC" localSheetId="86">#REF!</definedName>
    <definedName name="PRC" localSheetId="87">#REF!</definedName>
    <definedName name="PRC" localSheetId="88">#REF!</definedName>
    <definedName name="PRC" localSheetId="89">#REF!</definedName>
    <definedName name="PRC" localSheetId="90">#REF!</definedName>
    <definedName name="PRC" localSheetId="91">#REF!</definedName>
    <definedName name="PRC" localSheetId="92">#REF!</definedName>
    <definedName name="PRC" localSheetId="93">#REF!</definedName>
    <definedName name="PRC" localSheetId="95">#REF!</definedName>
    <definedName name="PRC" localSheetId="96">#REF!</definedName>
    <definedName name="PRC" localSheetId="97">#REF!</definedName>
    <definedName name="PRC" localSheetId="94">#REF!</definedName>
    <definedName name="PRC">#REF!</definedName>
    <definedName name="Print_Area" localSheetId="10">'01CD03_C5_1'!$B$3:$L$49</definedName>
    <definedName name="Print_Area" localSheetId="11">'01CD03_C5_2'!$B$3:$L$49</definedName>
    <definedName name="Print_Area" localSheetId="37">'07PDIF_ILIFE_1'!$B$3:$L$49</definedName>
    <definedName name="Print_Area" localSheetId="38">'07PDIF_ILIFE_2'!$B$3:$L$49</definedName>
    <definedName name="Print_Area" localSheetId="39">'07PDIF_ILIFE_3'!$B$3:$L$49</definedName>
    <definedName name="Print_Area" localSheetId="40">'07PDIF_ILIFE_4'!$B$3:$L$49</definedName>
    <definedName name="Print_Area" localSheetId="41">'07PDIF_ILIFE_5'!$B$3:$L$49</definedName>
    <definedName name="Print_Area" localSheetId="42">'07PDIF_ILIFE_6'!$B$3:$L$49</definedName>
    <definedName name="Print_Area" localSheetId="43">'07PDIF_ILIFE_7F'!$B$3:$L$49</definedName>
    <definedName name="Print_Area" localSheetId="44">'07PDIF_ILIFE_8'!$B$3:$L$49</definedName>
    <definedName name="Print_Area" localSheetId="45">'07PDIF_ILIFE_9'!$B$3:$L$49</definedName>
    <definedName name="Print_Area" localSheetId="46">'08PDDF_DIF_1'!$B$3:$L$49</definedName>
    <definedName name="Print_Area" localSheetId="47">'08PDDF_DIF_2'!$B$3:$L$49</definedName>
    <definedName name="Print_Area" localSheetId="83">'26C001_SEDESA_1'!$B$3:$L$49</definedName>
    <definedName name="Print_Area" localSheetId="82">'26C001_SEDESA_2'!$B$3:$L$49</definedName>
    <definedName name="Print_Area" localSheetId="81">'26C001_SEDESA_3'!$B$3:$L$49</definedName>
    <definedName name="Print_Area" localSheetId="80">'26CD01_AGEPSA'!$B$3:$L$49</definedName>
    <definedName name="Print_Area" localSheetId="79">'26PDIA_IAPA'!$B$3:$L$49</definedName>
    <definedName name="Print_Area" localSheetId="78">'26PDSP_SSP'!$B$3:$L$49</definedName>
    <definedName name="Print_Area" localSheetId="75">'26PDSP_SSP_1'!$B$3:$L$49</definedName>
    <definedName name="Print_Area" localSheetId="76">'26PDSP_SSP_2'!$B$3:$L$49</definedName>
    <definedName name="Print_Area" localSheetId="77">'26PDSP_SSP_3'!$B$3:$L$49</definedName>
    <definedName name="Print_Area" localSheetId="88">'36CD02_PILARES_1'!$B$3:$L$58</definedName>
    <definedName name="Print_Area" localSheetId="89">'36CD02_PILARES_2'!$B$3:$L$59</definedName>
    <definedName name="Print_Area" localSheetId="90">'36PDUS_UNISA'!$B$3:$L$49</definedName>
    <definedName name="Print_Titles" localSheetId="10">'01CD03_C5_1'!$3:$7</definedName>
    <definedName name="Print_Titles" localSheetId="11">'01CD03_C5_2'!$3:$7</definedName>
    <definedName name="Print_Titles" localSheetId="37">'07PDIF_ILIFE_1'!$3:$7</definedName>
    <definedName name="Print_Titles" localSheetId="38">'07PDIF_ILIFE_2'!$3:$7</definedName>
    <definedName name="Print_Titles" localSheetId="39">'07PDIF_ILIFE_3'!$3:$7</definedName>
    <definedName name="Print_Titles" localSheetId="40">'07PDIF_ILIFE_4'!$3:$7</definedName>
    <definedName name="Print_Titles" localSheetId="41">'07PDIF_ILIFE_5'!$3:$7</definedName>
    <definedName name="Print_Titles" localSheetId="42">'07PDIF_ILIFE_6'!$3:$7</definedName>
    <definedName name="Print_Titles" localSheetId="43">'07PDIF_ILIFE_7F'!$3:$7</definedName>
    <definedName name="Print_Titles" localSheetId="44">'07PDIF_ILIFE_8'!$3:$7</definedName>
    <definedName name="Print_Titles" localSheetId="45">'07PDIF_ILIFE_9'!$3:$7</definedName>
    <definedName name="Print_Titles" localSheetId="46">'08PDDF_DIF_1'!$3:$7</definedName>
    <definedName name="Print_Titles" localSheetId="47">'08PDDF_DIF_2'!$3:$7</definedName>
    <definedName name="Print_Titles" localSheetId="83">'26C001_SEDESA_1'!$3:$7</definedName>
    <definedName name="Print_Titles" localSheetId="82">'26C001_SEDESA_2'!$3:$7</definedName>
    <definedName name="Print_Titles" localSheetId="81">'26C001_SEDESA_3'!$3:$7</definedName>
    <definedName name="Print_Titles" localSheetId="80">'26CD01_AGEPSA'!$3:$7</definedName>
    <definedName name="Print_Titles" localSheetId="79">'26PDIA_IAPA'!$3:$7</definedName>
    <definedName name="Print_Titles" localSheetId="78">'26PDSP_SSP'!$3:$7</definedName>
    <definedName name="Print_Titles" localSheetId="75">'26PDSP_SSP_1'!$3:$7</definedName>
    <definedName name="Print_Titles" localSheetId="76">'26PDSP_SSP_2'!$3:$7</definedName>
    <definedName name="Print_Titles" localSheetId="77">'26PDSP_SSP_3'!$3:$7</definedName>
    <definedName name="Print_Titles" localSheetId="88">'36CD02_PILARES_1'!$3:$7</definedName>
    <definedName name="Print_Titles" localSheetId="89">'36CD02_PILARES_2'!$3:$7</definedName>
    <definedName name="Print_Titles" localSheetId="90">'36PDUS_UNISA'!$3:$7</definedName>
    <definedName name="PROG" localSheetId="10">#REF!</definedName>
    <definedName name="PROG" localSheetId="11">#REF!</definedName>
    <definedName name="PROG" localSheetId="3">#REF!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#REF!</definedName>
    <definedName name="PROG" localSheetId="2">#REF!</definedName>
    <definedName name="PROG" localSheetId="28">#REF!</definedName>
    <definedName name="PROG" localSheetId="30">#REF!</definedName>
    <definedName name="PROG" localSheetId="29">#REF!</definedName>
    <definedName name="PROG" localSheetId="31">#REF!</definedName>
    <definedName name="PROG" localSheetId="32">#REF!</definedName>
    <definedName name="PROG" localSheetId="33">#REF!</definedName>
    <definedName name="PROG" localSheetId="34">#REF!</definedName>
    <definedName name="PROG" localSheetId="35">#REF!</definedName>
    <definedName name="PROG" localSheetId="36">#REF!</definedName>
    <definedName name="PROG" localSheetId="37">#REF!</definedName>
    <definedName name="PROG" localSheetId="38">#REF!</definedName>
    <definedName name="PROG" localSheetId="39">#REF!</definedName>
    <definedName name="PROG" localSheetId="40">#REF!</definedName>
    <definedName name="PROG" localSheetId="41">#REF!</definedName>
    <definedName name="PROG" localSheetId="42">#REF!</definedName>
    <definedName name="PROG" localSheetId="43">#REF!</definedName>
    <definedName name="PROG" localSheetId="44">#REF!</definedName>
    <definedName name="PROG" localSheetId="45">#REF!</definedName>
    <definedName name="PROG" localSheetId="46">#REF!</definedName>
    <definedName name="PROG" localSheetId="47">#REF!</definedName>
    <definedName name="PROG" localSheetId="48">#REF!</definedName>
    <definedName name="PROG" localSheetId="49">#REF!</definedName>
    <definedName name="PROG" localSheetId="50">#REF!</definedName>
    <definedName name="PROG" localSheetId="51">#REF!</definedName>
    <definedName name="PROG" localSheetId="52">#REF!</definedName>
    <definedName name="PROG" localSheetId="53">#REF!</definedName>
    <definedName name="PROG" localSheetId="54">#REF!</definedName>
    <definedName name="PROG" localSheetId="55">#REF!</definedName>
    <definedName name="PROG" localSheetId="64">#REF!</definedName>
    <definedName name="PROG" localSheetId="65">#REF!</definedName>
    <definedName name="PROG" localSheetId="66">#REF!</definedName>
    <definedName name="PROG" localSheetId="67">#REF!</definedName>
    <definedName name="PROG" localSheetId="68">#REF!</definedName>
    <definedName name="PROG" localSheetId="69">#REF!</definedName>
    <definedName name="PROG" localSheetId="70">#REF!</definedName>
    <definedName name="PROG" localSheetId="71">#REF!</definedName>
    <definedName name="PROG" localSheetId="56">#REF!</definedName>
    <definedName name="PROG" localSheetId="57">#REF!</definedName>
    <definedName name="PROG" localSheetId="58">#REF!</definedName>
    <definedName name="PROG" localSheetId="59">#REF!</definedName>
    <definedName name="PROG" localSheetId="60">#REF!</definedName>
    <definedName name="PROG" localSheetId="61">#REF!</definedName>
    <definedName name="PROG" localSheetId="62">#REF!</definedName>
    <definedName name="PROG" localSheetId="63">#REF!</definedName>
    <definedName name="PROG" localSheetId="72">#REF!</definedName>
    <definedName name="PROG" localSheetId="73">#REF!</definedName>
    <definedName name="PROG" localSheetId="74">#REF!</definedName>
    <definedName name="PROG" localSheetId="83">#REF!</definedName>
    <definedName name="PROG" localSheetId="82">#REF!</definedName>
    <definedName name="PROG" localSheetId="81">#REF!</definedName>
    <definedName name="PROG" localSheetId="80">#REF!</definedName>
    <definedName name="PROG" localSheetId="79">#REF!</definedName>
    <definedName name="PROG" localSheetId="78">#REF!</definedName>
    <definedName name="PROG" localSheetId="75">#REF!</definedName>
    <definedName name="PROG" localSheetId="76">#REF!</definedName>
    <definedName name="PROG" localSheetId="77">#REF!</definedName>
    <definedName name="PROG" localSheetId="84">#REF!</definedName>
    <definedName name="PROG" localSheetId="85">#REF!</definedName>
    <definedName name="PROG" localSheetId="86">#REF!</definedName>
    <definedName name="PROG" localSheetId="87">#REF!</definedName>
    <definedName name="PROG" localSheetId="88">#REF!</definedName>
    <definedName name="PROG" localSheetId="89">#REF!</definedName>
    <definedName name="PROG" localSheetId="90">#REF!</definedName>
    <definedName name="PROG" localSheetId="91">#REF!</definedName>
    <definedName name="PROG" localSheetId="92">#REF!</definedName>
    <definedName name="PROG" localSheetId="93">#REF!</definedName>
    <definedName name="PROG" localSheetId="95">#REF!</definedName>
    <definedName name="PROG" localSheetId="96">#REF!</definedName>
    <definedName name="PROG" localSheetId="97">#REF!</definedName>
    <definedName name="PROG" localSheetId="94">#REF!</definedName>
    <definedName name="PROG">#REF!</definedName>
    <definedName name="ptda" localSheetId="10">#REF!</definedName>
    <definedName name="ptda" localSheetId="11">#REF!</definedName>
    <definedName name="ptda" localSheetId="3">#REF!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#REF!</definedName>
    <definedName name="ptda" localSheetId="2">#REF!</definedName>
    <definedName name="ptda" localSheetId="28">#REF!</definedName>
    <definedName name="ptda" localSheetId="30">#REF!</definedName>
    <definedName name="ptda" localSheetId="29">#REF!</definedName>
    <definedName name="ptda" localSheetId="31">#REF!</definedName>
    <definedName name="ptda" localSheetId="32">#REF!</definedName>
    <definedName name="ptda" localSheetId="33">#REF!</definedName>
    <definedName name="ptda" localSheetId="34">#REF!</definedName>
    <definedName name="ptda" localSheetId="35">#REF!</definedName>
    <definedName name="ptda" localSheetId="36">#REF!</definedName>
    <definedName name="ptda" localSheetId="37">#REF!</definedName>
    <definedName name="ptda" localSheetId="38">#REF!</definedName>
    <definedName name="ptda" localSheetId="39">#REF!</definedName>
    <definedName name="ptda" localSheetId="40">#REF!</definedName>
    <definedName name="ptda" localSheetId="41">#REF!</definedName>
    <definedName name="ptda" localSheetId="42">#REF!</definedName>
    <definedName name="ptda" localSheetId="43">#REF!</definedName>
    <definedName name="ptda" localSheetId="44">#REF!</definedName>
    <definedName name="ptda" localSheetId="45">#REF!</definedName>
    <definedName name="ptda" localSheetId="46">#REF!</definedName>
    <definedName name="ptda" localSheetId="47">#REF!</definedName>
    <definedName name="ptda" localSheetId="48">#REF!</definedName>
    <definedName name="ptda" localSheetId="49">#REF!</definedName>
    <definedName name="ptda" localSheetId="50">#REF!</definedName>
    <definedName name="ptda" localSheetId="51">#REF!</definedName>
    <definedName name="ptda" localSheetId="52">#REF!</definedName>
    <definedName name="ptda" localSheetId="53">#REF!</definedName>
    <definedName name="ptda" localSheetId="54">#REF!</definedName>
    <definedName name="ptda" localSheetId="55">#REF!</definedName>
    <definedName name="ptda" localSheetId="64">#REF!</definedName>
    <definedName name="ptda" localSheetId="65">#REF!</definedName>
    <definedName name="ptda" localSheetId="66">#REF!</definedName>
    <definedName name="ptda" localSheetId="67">#REF!</definedName>
    <definedName name="ptda" localSheetId="68">#REF!</definedName>
    <definedName name="ptda" localSheetId="69">#REF!</definedName>
    <definedName name="ptda" localSheetId="70">#REF!</definedName>
    <definedName name="ptda" localSheetId="71">#REF!</definedName>
    <definedName name="ptda" localSheetId="56">#REF!</definedName>
    <definedName name="ptda" localSheetId="57">#REF!</definedName>
    <definedName name="ptda" localSheetId="58">#REF!</definedName>
    <definedName name="ptda" localSheetId="59">#REF!</definedName>
    <definedName name="ptda" localSheetId="60">#REF!</definedName>
    <definedName name="ptda" localSheetId="61">#REF!</definedName>
    <definedName name="ptda" localSheetId="62">#REF!</definedName>
    <definedName name="ptda" localSheetId="63">#REF!</definedName>
    <definedName name="ptda" localSheetId="72">#REF!</definedName>
    <definedName name="ptda" localSheetId="73">#REF!</definedName>
    <definedName name="ptda" localSheetId="74">#REF!</definedName>
    <definedName name="ptda" localSheetId="83">#REF!</definedName>
    <definedName name="ptda" localSheetId="82">#REF!</definedName>
    <definedName name="ptda" localSheetId="81">#REF!</definedName>
    <definedName name="ptda" localSheetId="80">#REF!</definedName>
    <definedName name="ptda" localSheetId="79">#REF!</definedName>
    <definedName name="ptda" localSheetId="78">#REF!</definedName>
    <definedName name="ptda" localSheetId="75">#REF!</definedName>
    <definedName name="ptda" localSheetId="76">#REF!</definedName>
    <definedName name="ptda" localSheetId="77">#REF!</definedName>
    <definedName name="ptda" localSheetId="84">#REF!</definedName>
    <definedName name="ptda" localSheetId="85">#REF!</definedName>
    <definedName name="ptda" localSheetId="86">#REF!</definedName>
    <definedName name="ptda" localSheetId="87">#REF!</definedName>
    <definedName name="ptda" localSheetId="88">#REF!</definedName>
    <definedName name="ptda" localSheetId="89">#REF!</definedName>
    <definedName name="ptda" localSheetId="90">#REF!</definedName>
    <definedName name="ptda" localSheetId="91">#REF!</definedName>
    <definedName name="ptda" localSheetId="92">#REF!</definedName>
    <definedName name="ptda" localSheetId="93">#REF!</definedName>
    <definedName name="ptda" localSheetId="95">#REF!</definedName>
    <definedName name="ptda" localSheetId="96">#REF!</definedName>
    <definedName name="ptda" localSheetId="97">#REF!</definedName>
    <definedName name="ptda" localSheetId="94">#REF!</definedName>
    <definedName name="ptda">#REF!</definedName>
    <definedName name="RE" localSheetId="10">[11]INICIO!$AA$11</definedName>
    <definedName name="RE" localSheetId="11">[11]INICIO!$AA$11</definedName>
    <definedName name="RE" localSheetId="3">[12]INICIO!$AA$11</definedName>
    <definedName name="RE" localSheetId="4">[12]INICIO!$AA$11</definedName>
    <definedName name="RE" localSheetId="5">[12]INICIO!$AA$11</definedName>
    <definedName name="RE" localSheetId="6">[12]INICIO!$AA$11</definedName>
    <definedName name="RE" localSheetId="7">[12]INICIO!$AA$11</definedName>
    <definedName name="RE" localSheetId="8">[12]INICIO!$AA$11</definedName>
    <definedName name="RE" localSheetId="9">[12]INICIO!$AA$11</definedName>
    <definedName name="RE" localSheetId="1">[11]INICIO!$AA$11</definedName>
    <definedName name="RE" localSheetId="2">[11]INICIO!$AA$11</definedName>
    <definedName name="RE" localSheetId="28">[12]INICIO!$AA$11</definedName>
    <definedName name="RE" localSheetId="30">[11]INICIO!$AA$11</definedName>
    <definedName name="RE" localSheetId="29">[11]INICIO!$AA$11</definedName>
    <definedName name="RE" localSheetId="31">[11]INICIO!$AA$11</definedName>
    <definedName name="RE" localSheetId="32">[11]INICIO!$AA$11</definedName>
    <definedName name="RE" localSheetId="33">[11]INICIO!$AA$11</definedName>
    <definedName name="RE" localSheetId="34">[11]INICIO!$AA$11</definedName>
    <definedName name="RE" localSheetId="35">[11]INICIO!$AA$11</definedName>
    <definedName name="RE" localSheetId="36">[12]INICIO!$AA$11</definedName>
    <definedName name="RE" localSheetId="37">[11]INICIO!$AA$11</definedName>
    <definedName name="RE" localSheetId="38">[11]INICIO!$AA$11</definedName>
    <definedName name="RE" localSheetId="39">[11]INICIO!$AA$11</definedName>
    <definedName name="RE" localSheetId="40">[11]INICIO!$AA$11</definedName>
    <definedName name="RE" localSheetId="41">[11]INICIO!$AA$11</definedName>
    <definedName name="RE" localSheetId="42">[11]INICIO!$AA$11</definedName>
    <definedName name="RE" localSheetId="43">[11]INICIO!$AA$11</definedName>
    <definedName name="RE" localSheetId="44">[11]INICIO!$AA$11</definedName>
    <definedName name="RE" localSheetId="45">[11]INICIO!$AA$11</definedName>
    <definedName name="RE" localSheetId="46">[11]INICIO!$AA$11</definedName>
    <definedName name="RE" localSheetId="47">[11]INICIO!$AA$11</definedName>
    <definedName name="RE" localSheetId="48">[11]INICIO!$AA$11</definedName>
    <definedName name="RE" localSheetId="49">[11]INICIO!$AA$11</definedName>
    <definedName name="RE" localSheetId="50">[11]INICIO!$AA$11</definedName>
    <definedName name="RE" localSheetId="51">[11]INICIO!$AA$11</definedName>
    <definedName name="RE" localSheetId="52">[11]INICIO!$AA$11</definedName>
    <definedName name="RE" localSheetId="53">[11]INICIO!$AA$11</definedName>
    <definedName name="RE" localSheetId="54">[11]INICIO!$AA$11</definedName>
    <definedName name="RE" localSheetId="55">[11]INICIO!$AA$11</definedName>
    <definedName name="RE" localSheetId="64">[11]INICIO!$AA$11</definedName>
    <definedName name="RE" localSheetId="65">[11]INICIO!$AA$11</definedName>
    <definedName name="RE" localSheetId="66">[11]INICIO!$AA$11</definedName>
    <definedName name="RE" localSheetId="67">[11]INICIO!$AA$11</definedName>
    <definedName name="RE" localSheetId="68">[11]INICIO!$AA$11</definedName>
    <definedName name="RE" localSheetId="69">[11]INICIO!$AA$11</definedName>
    <definedName name="RE" localSheetId="70">[11]INICIO!$AA$11</definedName>
    <definedName name="RE" localSheetId="71">[11]INICIO!$AA$11</definedName>
    <definedName name="RE" localSheetId="56">[11]INICIO!$AA$11</definedName>
    <definedName name="RE" localSheetId="57">[11]INICIO!$AA$11</definedName>
    <definedName name="RE" localSheetId="58">[11]INICIO!$AA$11</definedName>
    <definedName name="RE" localSheetId="59">[11]INICIO!$AA$11</definedName>
    <definedName name="RE" localSheetId="60">[11]INICIO!$AA$11</definedName>
    <definedName name="RE" localSheetId="61">[11]INICIO!$AA$11</definedName>
    <definedName name="RE" localSheetId="62">[11]INICIO!$AA$11</definedName>
    <definedName name="RE" localSheetId="63">[11]INICIO!$AA$11</definedName>
    <definedName name="RE" localSheetId="72">[11]INICIO!$AA$11</definedName>
    <definedName name="RE" localSheetId="73">[11]INICIO!$AA$11</definedName>
    <definedName name="RE" localSheetId="74">[11]INICIO!$AA$11</definedName>
    <definedName name="RE" localSheetId="83">[11]INICIO!$AA$11</definedName>
    <definedName name="RE" localSheetId="82">[11]INICIO!$AA$11</definedName>
    <definedName name="RE" localSheetId="81">[11]INICIO!$AA$11</definedName>
    <definedName name="RE" localSheetId="80">[11]INICIO!$AA$11</definedName>
    <definedName name="RE" localSheetId="79">[11]INICIO!$AA$11</definedName>
    <definedName name="RE" localSheetId="78">[11]INICIO!$AA$11</definedName>
    <definedName name="RE" localSheetId="75">[11]INICIO!$AA$11</definedName>
    <definedName name="RE" localSheetId="76">[11]INICIO!$AA$11</definedName>
    <definedName name="RE" localSheetId="77">[11]INICIO!$AA$11</definedName>
    <definedName name="RE" localSheetId="84">[11]INICIO!$AA$11</definedName>
    <definedName name="RE" localSheetId="85">[11]INICIO!$AA$11</definedName>
    <definedName name="RE" localSheetId="86">[11]INICIO!$AA$11</definedName>
    <definedName name="RE" localSheetId="87">[11]INICIO!$AA$11</definedName>
    <definedName name="RE" localSheetId="88">[11]INICIO!$AA$11</definedName>
    <definedName name="RE" localSheetId="89">[11]INICIO!$AA$11</definedName>
    <definedName name="RE" localSheetId="90">[11]INICIO!$AA$11</definedName>
    <definedName name="RE" localSheetId="91">[13]INICIO!$AA$11</definedName>
    <definedName name="RE" localSheetId="92">[11]INICIO!$AA$11</definedName>
    <definedName name="RE" localSheetId="93">[11]INICIO!$AA$11</definedName>
    <definedName name="RE" localSheetId="95">[11]INICIO!$AA$11</definedName>
    <definedName name="RE" localSheetId="96">[11]INICIO!$AA$11</definedName>
    <definedName name="RE" localSheetId="97">[11]INICIO!$AA$11</definedName>
    <definedName name="RE" localSheetId="94">[11]INICIO!$AA$11</definedName>
    <definedName name="RE">[14]INICIO!$AA$11</definedName>
    <definedName name="rubros_fpc" localSheetId="10">[1]INICIO!$AO$39:$AO$42</definedName>
    <definedName name="rubros_fpc" localSheetId="11">[1]INICIO!$AO$39:$AO$42</definedName>
    <definedName name="rubros_fpc" localSheetId="3">[2]INICIO!$AO$39:$AO$42</definedName>
    <definedName name="rubros_fpc" localSheetId="4">[2]INICIO!$AO$39:$AO$42</definedName>
    <definedName name="rubros_fpc" localSheetId="5">[2]INICIO!$AO$39:$AO$42</definedName>
    <definedName name="rubros_fpc" localSheetId="6">[2]INICIO!$AO$39:$AO$42</definedName>
    <definedName name="rubros_fpc" localSheetId="7">[2]INICIO!$AO$39:$AO$42</definedName>
    <definedName name="rubros_fpc" localSheetId="8">[2]INICIO!$AO$39:$AO$42</definedName>
    <definedName name="rubros_fpc" localSheetId="9">[2]INICIO!$AO$39:$AO$42</definedName>
    <definedName name="rubros_fpc" localSheetId="1">[1]INICIO!$AO$39:$AO$42</definedName>
    <definedName name="rubros_fpc" localSheetId="2">[1]INICIO!$AO$39:$AO$42</definedName>
    <definedName name="rubros_fpc" localSheetId="28">[2]INICIO!$AO$39:$AO$42</definedName>
    <definedName name="rubros_fpc" localSheetId="30">[1]INICIO!$AO$39:$AO$42</definedName>
    <definedName name="rubros_fpc" localSheetId="29">[1]INICIO!$AO$39:$AO$42</definedName>
    <definedName name="rubros_fpc" localSheetId="31">[1]INICIO!$AO$39:$AO$42</definedName>
    <definedName name="rubros_fpc" localSheetId="32">[1]INICIO!$AO$39:$AO$42</definedName>
    <definedName name="rubros_fpc" localSheetId="33">[1]INICIO!$AO$39:$AO$42</definedName>
    <definedName name="rubros_fpc" localSheetId="34">[1]INICIO!$AO$39:$AO$42</definedName>
    <definedName name="rubros_fpc" localSheetId="35">[1]INICIO!$AO$39:$AO$42</definedName>
    <definedName name="rubros_fpc" localSheetId="36">[2]INICIO!$AO$39:$AO$42</definedName>
    <definedName name="rubros_fpc" localSheetId="37">[1]INICIO!$AO$39:$AO$42</definedName>
    <definedName name="rubros_fpc" localSheetId="38">[1]INICIO!$AO$39:$AO$42</definedName>
    <definedName name="rubros_fpc" localSheetId="39">[1]INICIO!$AO$39:$AO$42</definedName>
    <definedName name="rubros_fpc" localSheetId="40">[1]INICIO!$AO$39:$AO$42</definedName>
    <definedName name="rubros_fpc" localSheetId="41">[1]INICIO!$AO$39:$AO$42</definedName>
    <definedName name="rubros_fpc" localSheetId="42">[1]INICIO!$AO$39:$AO$42</definedName>
    <definedName name="rubros_fpc" localSheetId="43">[1]INICIO!$AO$39:$AO$42</definedName>
    <definedName name="rubros_fpc" localSheetId="44">[1]INICIO!$AO$39:$AO$42</definedName>
    <definedName name="rubros_fpc" localSheetId="45">[1]INICIO!$AO$39:$AO$42</definedName>
    <definedName name="rubros_fpc" localSheetId="46">[1]INICIO!$AO$39:$AO$42</definedName>
    <definedName name="rubros_fpc" localSheetId="47">[1]INICIO!$AO$39:$AO$42</definedName>
    <definedName name="rubros_fpc" localSheetId="48">[1]INICIO!$AO$39:$AO$42</definedName>
    <definedName name="rubros_fpc" localSheetId="49">[1]INICIO!$AO$39:$AO$42</definedName>
    <definedName name="rubros_fpc" localSheetId="50">[1]INICIO!$AO$39:$AO$42</definedName>
    <definedName name="rubros_fpc" localSheetId="51">[1]INICIO!$AO$39:$AO$42</definedName>
    <definedName name="rubros_fpc" localSheetId="52">[1]INICIO!$AO$39:$AO$42</definedName>
    <definedName name="rubros_fpc" localSheetId="53">[1]INICIO!$AO$39:$AO$42</definedName>
    <definedName name="rubros_fpc" localSheetId="54">[1]INICIO!$AO$39:$AO$42</definedName>
    <definedName name="rubros_fpc" localSheetId="55">[1]INICIO!$AO$39:$AO$42</definedName>
    <definedName name="rubros_fpc" localSheetId="64">[1]INICIO!$AO$39:$AO$42</definedName>
    <definedName name="rubros_fpc" localSheetId="65">[1]INICIO!$AO$39:$AO$42</definedName>
    <definedName name="rubros_fpc" localSheetId="66">[1]INICIO!$AO$39:$AO$42</definedName>
    <definedName name="rubros_fpc" localSheetId="67">[1]INICIO!$AO$39:$AO$42</definedName>
    <definedName name="rubros_fpc" localSheetId="68">[1]INICIO!$AO$39:$AO$42</definedName>
    <definedName name="rubros_fpc" localSheetId="69">[1]INICIO!$AO$39:$AO$42</definedName>
    <definedName name="rubros_fpc" localSheetId="70">[1]INICIO!$AO$39:$AO$42</definedName>
    <definedName name="rubros_fpc" localSheetId="71">[1]INICIO!$AO$39:$AO$42</definedName>
    <definedName name="rubros_fpc" localSheetId="56">[1]INICIO!$AO$39:$AO$42</definedName>
    <definedName name="rubros_fpc" localSheetId="57">[1]INICIO!$AO$39:$AO$42</definedName>
    <definedName name="rubros_fpc" localSheetId="58">[1]INICIO!$AO$39:$AO$42</definedName>
    <definedName name="rubros_fpc" localSheetId="59">[1]INICIO!$AO$39:$AO$42</definedName>
    <definedName name="rubros_fpc" localSheetId="60">[1]INICIO!$AO$39:$AO$42</definedName>
    <definedName name="rubros_fpc" localSheetId="61">[1]INICIO!$AO$39:$AO$42</definedName>
    <definedName name="rubros_fpc" localSheetId="62">[1]INICIO!$AO$39:$AO$42</definedName>
    <definedName name="rubros_fpc" localSheetId="63">[1]INICIO!$AO$39:$AO$42</definedName>
    <definedName name="rubros_fpc" localSheetId="72">[1]INICIO!$AO$39:$AO$42</definedName>
    <definedName name="rubros_fpc" localSheetId="73">[1]INICIO!$AO$39:$AO$42</definedName>
    <definedName name="rubros_fpc" localSheetId="74">[1]INICIO!$AO$39:$AO$42</definedName>
    <definedName name="rubros_fpc" localSheetId="83">[1]INICIO!$AO$39:$AO$42</definedName>
    <definedName name="rubros_fpc" localSheetId="82">[1]INICIO!$AO$39:$AO$42</definedName>
    <definedName name="rubros_fpc" localSheetId="81">[1]INICIO!$AO$39:$AO$42</definedName>
    <definedName name="rubros_fpc" localSheetId="80">[1]INICIO!$AO$39:$AO$42</definedName>
    <definedName name="rubros_fpc" localSheetId="79">[1]INICIO!$AO$39:$AO$42</definedName>
    <definedName name="rubros_fpc" localSheetId="78">[1]INICIO!$AO$39:$AO$42</definedName>
    <definedName name="rubros_fpc" localSheetId="75">[1]INICIO!$AO$39:$AO$42</definedName>
    <definedName name="rubros_fpc" localSheetId="76">[1]INICIO!$AO$39:$AO$42</definedName>
    <definedName name="rubros_fpc" localSheetId="77">[1]INICIO!$AO$39:$AO$42</definedName>
    <definedName name="rubros_fpc" localSheetId="84">[1]INICIO!$AO$39:$AO$42</definedName>
    <definedName name="rubros_fpc" localSheetId="85">[1]INICIO!$AO$39:$AO$42</definedName>
    <definedName name="rubros_fpc" localSheetId="86">[1]INICIO!$AO$39:$AO$42</definedName>
    <definedName name="rubros_fpc" localSheetId="87">[1]INICIO!$AO$39:$AO$42</definedName>
    <definedName name="rubros_fpc" localSheetId="88">[1]INICIO!$AO$39:$AO$42</definedName>
    <definedName name="rubros_fpc" localSheetId="89">[1]INICIO!$AO$39:$AO$42</definedName>
    <definedName name="rubros_fpc" localSheetId="90">[1]INICIO!$AO$39:$AO$42</definedName>
    <definedName name="rubros_fpc" localSheetId="91">[3]INICIO!$AO$39:$AO$42</definedName>
    <definedName name="rubros_fpc" localSheetId="92">[1]INICIO!$AO$39:$AO$42</definedName>
    <definedName name="rubros_fpc" localSheetId="93">[1]INICIO!$AO$39:$AO$42</definedName>
    <definedName name="rubros_fpc" localSheetId="95">[1]INICIO!$AO$39:$AO$42</definedName>
    <definedName name="rubros_fpc" localSheetId="96">[1]INICIO!$AO$39:$AO$42</definedName>
    <definedName name="rubros_fpc" localSheetId="97">[1]INICIO!$AO$39:$AO$42</definedName>
    <definedName name="rubros_fpc" localSheetId="94">[1]INICIO!$AO$39:$AO$42</definedName>
    <definedName name="rubros_fpc">[4]INICIO!$AO$39:$AO$42</definedName>
    <definedName name="SSSS" localSheetId="10">#REF!</definedName>
    <definedName name="SSSS" localSheetId="11">#REF!</definedName>
    <definedName name="SSSS" localSheetId="3">#REF!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#REF!</definedName>
    <definedName name="SSSS" localSheetId="2">#REF!</definedName>
    <definedName name="SSSS" localSheetId="28">#REF!</definedName>
    <definedName name="SSSS" localSheetId="30">#REF!</definedName>
    <definedName name="SSSS" localSheetId="29">#REF!</definedName>
    <definedName name="SSSS" localSheetId="31">#REF!</definedName>
    <definedName name="SSSS" localSheetId="32">#REF!</definedName>
    <definedName name="SSSS" localSheetId="33">#REF!</definedName>
    <definedName name="SSSS" localSheetId="34">#REF!</definedName>
    <definedName name="SSSS" localSheetId="35">#REF!</definedName>
    <definedName name="SSSS" localSheetId="36">#REF!</definedName>
    <definedName name="SSSS" localSheetId="37">#REF!</definedName>
    <definedName name="SSSS" localSheetId="38">#REF!</definedName>
    <definedName name="SSSS" localSheetId="39">#REF!</definedName>
    <definedName name="SSSS" localSheetId="40">#REF!</definedName>
    <definedName name="SSSS" localSheetId="41">#REF!</definedName>
    <definedName name="SSSS" localSheetId="42">#REF!</definedName>
    <definedName name="SSSS" localSheetId="43">#REF!</definedName>
    <definedName name="SSSS" localSheetId="44">#REF!</definedName>
    <definedName name="SSSS" localSheetId="45">#REF!</definedName>
    <definedName name="SSSS" localSheetId="46">#REF!</definedName>
    <definedName name="SSSS" localSheetId="47">#REF!</definedName>
    <definedName name="SSSS" localSheetId="48">#REF!</definedName>
    <definedName name="SSSS" localSheetId="49">#REF!</definedName>
    <definedName name="SSSS" localSheetId="50">#REF!</definedName>
    <definedName name="SSSS" localSheetId="51">#REF!</definedName>
    <definedName name="SSSS" localSheetId="52">#REF!</definedName>
    <definedName name="SSSS" localSheetId="53">#REF!</definedName>
    <definedName name="SSSS" localSheetId="54">#REF!</definedName>
    <definedName name="SSSS" localSheetId="55">#REF!</definedName>
    <definedName name="SSSS" localSheetId="64">#REF!</definedName>
    <definedName name="SSSS" localSheetId="65">#REF!</definedName>
    <definedName name="SSSS" localSheetId="66">#REF!</definedName>
    <definedName name="SSSS" localSheetId="67">#REF!</definedName>
    <definedName name="SSSS" localSheetId="68">#REF!</definedName>
    <definedName name="SSSS" localSheetId="69">#REF!</definedName>
    <definedName name="SSSS" localSheetId="70">#REF!</definedName>
    <definedName name="SSSS" localSheetId="71">#REF!</definedName>
    <definedName name="SSSS" localSheetId="56">#REF!</definedName>
    <definedName name="SSSS" localSheetId="57">#REF!</definedName>
    <definedName name="SSSS" localSheetId="58">#REF!</definedName>
    <definedName name="SSSS" localSheetId="59">#REF!</definedName>
    <definedName name="SSSS" localSheetId="60">#REF!</definedName>
    <definedName name="SSSS" localSheetId="61">#REF!</definedName>
    <definedName name="SSSS" localSheetId="62">#REF!</definedName>
    <definedName name="SSSS" localSheetId="63">#REF!</definedName>
    <definedName name="SSSS" localSheetId="72">#REF!</definedName>
    <definedName name="SSSS" localSheetId="73">#REF!</definedName>
    <definedName name="SSSS" localSheetId="74">#REF!</definedName>
    <definedName name="SSSS" localSheetId="83">#REF!</definedName>
    <definedName name="SSSS" localSheetId="82">#REF!</definedName>
    <definedName name="SSSS" localSheetId="81">#REF!</definedName>
    <definedName name="SSSS" localSheetId="80">#REF!</definedName>
    <definedName name="SSSS" localSheetId="79">#REF!</definedName>
    <definedName name="SSSS" localSheetId="78">#REF!</definedName>
    <definedName name="SSSS" localSheetId="75">#REF!</definedName>
    <definedName name="SSSS" localSheetId="76">#REF!</definedName>
    <definedName name="SSSS" localSheetId="77">#REF!</definedName>
    <definedName name="SSSS" localSheetId="84">#REF!</definedName>
    <definedName name="SSSS" localSheetId="85">#REF!</definedName>
    <definedName name="SSSS" localSheetId="86">#REF!</definedName>
    <definedName name="SSSS" localSheetId="87">#REF!</definedName>
    <definedName name="SSSS" localSheetId="88">#REF!</definedName>
    <definedName name="SSSS" localSheetId="89">#REF!</definedName>
    <definedName name="SSSS" localSheetId="90">#REF!</definedName>
    <definedName name="SSSS" localSheetId="91">#REF!</definedName>
    <definedName name="SSSS" localSheetId="92">#REF!</definedName>
    <definedName name="SSSS" localSheetId="93">#REF!</definedName>
    <definedName name="SSSS" localSheetId="95">#REF!</definedName>
    <definedName name="SSSS" localSheetId="96">#REF!</definedName>
    <definedName name="SSSS" localSheetId="97">#REF!</definedName>
    <definedName name="SSSS" localSheetId="94">#REF!</definedName>
    <definedName name="SSSS">#REF!</definedName>
    <definedName name="_xlnm.Print_Titles" localSheetId="3">'01CD06_ADIP_1'!$3:$7</definedName>
    <definedName name="_xlnm.Print_Titles" localSheetId="4">'01CD06_ADIP_2'!$3:$7</definedName>
    <definedName name="_xlnm.Print_Titles" localSheetId="5">'01CD06_ADIP_3'!$3:$7</definedName>
    <definedName name="_xlnm.Print_Titles" localSheetId="6">'01CD06_ADIP_4'!$3:$7</definedName>
    <definedName name="_xlnm.Print_Titles" localSheetId="7">'01CD06_ADIP_5'!$3:$7</definedName>
    <definedName name="_xlnm.Print_Titles" localSheetId="8">'01CD06_ADIP_6'!$3:$7</definedName>
    <definedName name="_xlnm.Print_Titles" localSheetId="9">'01CD06_ADIP_7'!$3:$7</definedName>
    <definedName name="_xlnm.Print_Titles" localSheetId="1">'01P0ES_FES_1'!$3:$7</definedName>
    <definedName name="_xlnm.Print_Titles" localSheetId="2">'01P0ES_FES_2'!$3:$7</definedName>
    <definedName name="_xlnm.Print_Titles" localSheetId="28">'04C001_SEDECO'!$3:$7</definedName>
    <definedName name="_xlnm.Print_Titles" localSheetId="30">'06C001 SEDEMA_2'!$3:$7</definedName>
    <definedName name="_xlnm.Print_Titles" localSheetId="29">'06C001_SEDEMA_1'!$3:$7</definedName>
    <definedName name="_xlnm.Print_Titles" localSheetId="31">'06C001_SEDEMA_3'!$3:$7</definedName>
    <definedName name="_xlnm.Print_Titles" localSheetId="32">'06P0FA_FAP'!$3:$7</definedName>
    <definedName name="_xlnm.Print_Titles" localSheetId="33">'07C001_SOBSE_1'!$3:$7</definedName>
    <definedName name="_xlnm.Print_Titles" localSheetId="34">'07C001_SOBSE_2'!$3:$7</definedName>
    <definedName name="_xlnm.Print_Titles" localSheetId="35">'07C001_SOBSE_3'!$3:$7</definedName>
    <definedName name="_xlnm.Print_Titles" localSheetId="36">'07CD01 PPMA'!$3:$7</definedName>
    <definedName name="_xlnm.Print_Titles" localSheetId="48">'09C001_SAF_1'!$3:$7</definedName>
    <definedName name="_xlnm.Print_Titles" localSheetId="49">'09C001_SAF_2'!$3:$7</definedName>
    <definedName name="_xlnm.Print_Titles" localSheetId="50">'09C002_EE'!$3:$7</definedName>
    <definedName name="_xlnm.Print_Titles" localSheetId="51">'09PFCH_FICH'!$3:$7</definedName>
    <definedName name="_xlnm.Print_Titles" localSheetId="52">'10PDME_STC'!$3:$7</definedName>
    <definedName name="_xlnm.Print_Titles" localSheetId="53">'10PDME_STC_1'!$3:$7</definedName>
    <definedName name="_xlnm.Print_Titles" localSheetId="54">'11C001_SSC'!$3:$7</definedName>
    <definedName name="_xlnm.Print_Titles" localSheetId="55">'11C001_SSC_1'!$3:$7</definedName>
    <definedName name="_xlnm.Print_Titles" localSheetId="64">'11C001_SSC_10'!$3:$7</definedName>
    <definedName name="_xlnm.Print_Titles" localSheetId="65">'11C001_SSC_11'!$3:$7</definedName>
    <definedName name="_xlnm.Print_Titles" localSheetId="66">'11C001_SSC_12'!$3:$7</definedName>
    <definedName name="_xlnm.Print_Titles" localSheetId="67">'11C001_SSC_13'!$3:$7</definedName>
    <definedName name="_xlnm.Print_Titles" localSheetId="68">'11C001_SSC_14'!$3:$7</definedName>
    <definedName name="_xlnm.Print_Titles" localSheetId="69">'11C001_SSC_15'!$3:$7</definedName>
    <definedName name="_xlnm.Print_Titles" localSheetId="70">'11C001_SSC_16'!$3:$7</definedName>
    <definedName name="_xlnm.Print_Titles" localSheetId="71">'11C001_SSC_17'!$3:$7</definedName>
    <definedName name="_xlnm.Print_Titles" localSheetId="56">'11C001_SSC_2'!$3:$7</definedName>
    <definedName name="_xlnm.Print_Titles" localSheetId="57">'11C001_SSC_3'!$3:$7</definedName>
    <definedName name="_xlnm.Print_Titles" localSheetId="58">'11C001_SSC_4'!$3:$7</definedName>
    <definedName name="_xlnm.Print_Titles" localSheetId="59">'11C001_SSC_5'!$3:$7</definedName>
    <definedName name="_xlnm.Print_Titles" localSheetId="60">'11C001_SSC_6'!$3:$7</definedName>
    <definedName name="_xlnm.Print_Titles" localSheetId="61">'11C001_SSC_7'!$3:$7</definedName>
    <definedName name="_xlnm.Print_Titles" localSheetId="62">'11C001_SSC_8'!$3:$7</definedName>
    <definedName name="_xlnm.Print_Titles" localSheetId="63">'11C001_SSC_9'!$3:$7</definedName>
    <definedName name="_xlnm.Print_Titles" localSheetId="72">'11CD02_PACDMX_'!$3:$7</definedName>
    <definedName name="_xlnm.Print_Titles" localSheetId="73">'11CD03_PBI'!$3:$7</definedName>
    <definedName name="_xlnm.Print_Titles" localSheetId="74">'13C001_SCG'!$3:$7</definedName>
    <definedName name="_xlnm.Print_Titles" localSheetId="84">'31C000_SECULT'!$3:$7</definedName>
    <definedName name="_xlnm.Print_Titles" localSheetId="85">'33PDCL_CCL'!$3:$7</definedName>
    <definedName name="_xlnm.Print_Titles" localSheetId="86">'34C001_SGIRPC_1'!$3:$7</definedName>
    <definedName name="_xlnm.Print_Titles" localSheetId="87">'34C001_SGIRPC_2'!$3:$7</definedName>
    <definedName name="_xlnm.Print_Titles" localSheetId="91">'42A000_EVALUA'!$1:$6</definedName>
    <definedName name="_xlnm.Print_Titles" localSheetId="92">'43C001_SAPCI'!$3:$7</definedName>
    <definedName name="_xlnm.Print_Titles" localSheetId="93">'44C001_SEGIAGUA'!$3:$7</definedName>
    <definedName name="_xlnm.Print_Titles" localSheetId="95">'44C001_SEGIAGUA_2'!$3:$7</definedName>
    <definedName name="_xlnm.Print_Titles" localSheetId="96">'44C001_SEGIAGUA_3'!$3:$7</definedName>
    <definedName name="_xlnm.Print_Titles" localSheetId="97">'44C001_SEGIAGUA_4'!$3:$7</definedName>
    <definedName name="_xlnm.Print_Titles" localSheetId="94">'44C001_SEGIAGUA-1'!$3:$7</definedName>
    <definedName name="TOTALADS1" localSheetId="10">'[8]ADS-1'!$F$29</definedName>
    <definedName name="TOTALADS1" localSheetId="11">'[8]ADS-1'!$F$29</definedName>
    <definedName name="TOTALADS1" localSheetId="3">'[9]ADS-1'!$F$29</definedName>
    <definedName name="TOTALADS1" localSheetId="4">'[9]ADS-1'!$F$29</definedName>
    <definedName name="TOTALADS1" localSheetId="5">'[9]ADS-1'!$F$29</definedName>
    <definedName name="TOTALADS1" localSheetId="6">'[9]ADS-1'!$F$29</definedName>
    <definedName name="TOTALADS1" localSheetId="7">'[9]ADS-1'!$F$29</definedName>
    <definedName name="TOTALADS1" localSheetId="8">'[9]ADS-1'!$F$29</definedName>
    <definedName name="TOTALADS1" localSheetId="9">'[9]ADS-1'!$F$29</definedName>
    <definedName name="TOTALADS1" localSheetId="1">'[8]ADS-1'!$F$29</definedName>
    <definedName name="TOTALADS1" localSheetId="2">'[8]ADS-1'!$F$29</definedName>
    <definedName name="TOTALADS1" localSheetId="28">'[9]ADS-1'!$F$29</definedName>
    <definedName name="TOTALADS1" localSheetId="30">'[8]ADS-1'!$F$29</definedName>
    <definedName name="TOTALADS1" localSheetId="29">'[8]ADS-1'!$F$29</definedName>
    <definedName name="TOTALADS1" localSheetId="31">'[8]ADS-1'!$F$29</definedName>
    <definedName name="TOTALADS1" localSheetId="32">'[8]ADS-1'!$F$29</definedName>
    <definedName name="TOTALADS1" localSheetId="33">'[8]ADS-1'!$F$29</definedName>
    <definedName name="TOTALADS1" localSheetId="34">'[8]ADS-1'!$F$29</definedName>
    <definedName name="TOTALADS1" localSheetId="35">'[8]ADS-1'!$F$29</definedName>
    <definedName name="TOTALADS1" localSheetId="36">'[9]ADS-1'!$F$29</definedName>
    <definedName name="TOTALADS1" localSheetId="37">'[8]ADS-1'!$F$29</definedName>
    <definedName name="TOTALADS1" localSheetId="38">'[8]ADS-1'!$F$29</definedName>
    <definedName name="TOTALADS1" localSheetId="39">'[8]ADS-1'!$F$29</definedName>
    <definedName name="TOTALADS1" localSheetId="40">'[8]ADS-1'!$F$29</definedName>
    <definedName name="TOTALADS1" localSheetId="41">'[8]ADS-1'!$F$29</definedName>
    <definedName name="TOTALADS1" localSheetId="42">'[8]ADS-1'!$F$29</definedName>
    <definedName name="TOTALADS1" localSheetId="43">'[8]ADS-1'!$F$29</definedName>
    <definedName name="TOTALADS1" localSheetId="44">'[8]ADS-1'!$F$29</definedName>
    <definedName name="TOTALADS1" localSheetId="45">'[8]ADS-1'!$F$29</definedName>
    <definedName name="TOTALADS1" localSheetId="46">'[8]ADS-1'!$F$29</definedName>
    <definedName name="TOTALADS1" localSheetId="47">'[8]ADS-1'!$F$29</definedName>
    <definedName name="TOTALADS1" localSheetId="48">'[8]ADS-1'!$F$29</definedName>
    <definedName name="TOTALADS1" localSheetId="49">'[8]ADS-1'!$F$29</definedName>
    <definedName name="TOTALADS1" localSheetId="50">'[8]ADS-1'!$F$29</definedName>
    <definedName name="TOTALADS1" localSheetId="51">'[8]ADS-1'!$F$29</definedName>
    <definedName name="TOTALADS1" localSheetId="52">'[8]ADS-1'!$F$29</definedName>
    <definedName name="TOTALADS1" localSheetId="53">'[8]ADS-1'!$F$29</definedName>
    <definedName name="TOTALADS1" localSheetId="54">'[8]ADS-1'!$F$29</definedName>
    <definedName name="TOTALADS1" localSheetId="55">'[8]ADS-1'!$F$29</definedName>
    <definedName name="TOTALADS1" localSheetId="64">'[8]ADS-1'!$F$29</definedName>
    <definedName name="TOTALADS1" localSheetId="65">'[8]ADS-1'!$F$29</definedName>
    <definedName name="TOTALADS1" localSheetId="66">'[8]ADS-1'!$F$29</definedName>
    <definedName name="TOTALADS1" localSheetId="67">'[8]ADS-1'!$F$29</definedName>
    <definedName name="TOTALADS1" localSheetId="68">'[8]ADS-1'!$F$29</definedName>
    <definedName name="TOTALADS1" localSheetId="69">'[8]ADS-1'!$F$29</definedName>
    <definedName name="TOTALADS1" localSheetId="70">'[8]ADS-1'!$F$29</definedName>
    <definedName name="TOTALADS1" localSheetId="71">'[8]ADS-1'!$F$29</definedName>
    <definedName name="TOTALADS1" localSheetId="56">'[8]ADS-1'!$F$29</definedName>
    <definedName name="TOTALADS1" localSheetId="57">'[8]ADS-1'!$F$29</definedName>
    <definedName name="TOTALADS1" localSheetId="58">'[8]ADS-1'!$F$29</definedName>
    <definedName name="TOTALADS1" localSheetId="59">'[8]ADS-1'!$F$29</definedName>
    <definedName name="TOTALADS1" localSheetId="60">'[8]ADS-1'!$F$29</definedName>
    <definedName name="TOTALADS1" localSheetId="61">'[8]ADS-1'!$F$29</definedName>
    <definedName name="TOTALADS1" localSheetId="62">'[8]ADS-1'!$F$29</definedName>
    <definedName name="TOTALADS1" localSheetId="63">'[8]ADS-1'!$F$29</definedName>
    <definedName name="TOTALADS1" localSheetId="72">'[8]ADS-1'!$F$29</definedName>
    <definedName name="TOTALADS1" localSheetId="73">'[8]ADS-1'!$F$29</definedName>
    <definedName name="TOTALADS1" localSheetId="74">'[8]ADS-1'!$F$29</definedName>
    <definedName name="TOTALADS1" localSheetId="83">'[8]ADS-1'!$F$29</definedName>
    <definedName name="TOTALADS1" localSheetId="82">'[8]ADS-1'!$F$29</definedName>
    <definedName name="TOTALADS1" localSheetId="81">'[8]ADS-1'!$F$29</definedName>
    <definedName name="TOTALADS1" localSheetId="80">'[8]ADS-1'!$F$29</definedName>
    <definedName name="TOTALADS1" localSheetId="79">'[8]ADS-1'!$F$29</definedName>
    <definedName name="TOTALADS1" localSheetId="78">'[8]ADS-1'!$F$29</definedName>
    <definedName name="TOTALADS1" localSheetId="75">'[8]ADS-1'!$F$29</definedName>
    <definedName name="TOTALADS1" localSheetId="76">'[8]ADS-1'!$F$29</definedName>
    <definedName name="TOTALADS1" localSheetId="77">'[8]ADS-1'!$F$29</definedName>
    <definedName name="TOTALADS1" localSheetId="84">'[8]ADS-1'!$F$29</definedName>
    <definedName name="TOTALADS1" localSheetId="85">'[8]ADS-1'!$F$29</definedName>
    <definedName name="TOTALADS1" localSheetId="86">'[8]ADS-1'!$F$29</definedName>
    <definedName name="TOTALADS1" localSheetId="87">'[8]ADS-1'!$F$29</definedName>
    <definedName name="TOTALADS1" localSheetId="88">'[8]ADS-1'!$F$29</definedName>
    <definedName name="TOTALADS1" localSheetId="89">'[8]ADS-1'!$F$29</definedName>
    <definedName name="TOTALADS1" localSheetId="90">'[8]ADS-1'!$F$29</definedName>
    <definedName name="TOTALADS1" localSheetId="91">'[10]ADS-1'!$F$29</definedName>
    <definedName name="TOTALADS1" localSheetId="92">'[8]ADS-1'!$F$29</definedName>
    <definedName name="TOTALADS1" localSheetId="93">'[8]ADS-1'!$F$29</definedName>
    <definedName name="TOTALADS1" localSheetId="95">'[8]ADS-1'!$F$29</definedName>
    <definedName name="TOTALADS1" localSheetId="96">'[8]ADS-1'!$F$29</definedName>
    <definedName name="TOTALADS1" localSheetId="97">'[8]ADS-1'!$F$29</definedName>
    <definedName name="TOTALADS1" localSheetId="94">'[8]ADS-1'!$F$29</definedName>
    <definedName name="TOTALADS1">'[15]ADS-1'!$F$29</definedName>
    <definedName name="TOTALADS2" localSheetId="10">'[8]ADS-2'!$G$26</definedName>
    <definedName name="TOTALADS2" localSheetId="11">'[8]ADS-2'!$G$26</definedName>
    <definedName name="TOTALADS2" localSheetId="3">'[9]ADS-2'!$G$26</definedName>
    <definedName name="TOTALADS2" localSheetId="4">'[9]ADS-2'!$G$26</definedName>
    <definedName name="TOTALADS2" localSheetId="5">'[9]ADS-2'!$G$26</definedName>
    <definedName name="TOTALADS2" localSheetId="6">'[9]ADS-2'!$G$26</definedName>
    <definedName name="TOTALADS2" localSheetId="7">'[9]ADS-2'!$G$26</definedName>
    <definedName name="TOTALADS2" localSheetId="8">'[9]ADS-2'!$G$26</definedName>
    <definedName name="TOTALADS2" localSheetId="9">'[9]ADS-2'!$G$26</definedName>
    <definedName name="TOTALADS2" localSheetId="1">'[8]ADS-2'!$G$26</definedName>
    <definedName name="TOTALADS2" localSheetId="2">'[8]ADS-2'!$G$26</definedName>
    <definedName name="TOTALADS2" localSheetId="28">'[9]ADS-2'!$G$26</definedName>
    <definedName name="TOTALADS2" localSheetId="30">'[8]ADS-2'!$G$26</definedName>
    <definedName name="TOTALADS2" localSheetId="29">'[8]ADS-2'!$G$26</definedName>
    <definedName name="TOTALADS2" localSheetId="31">'[8]ADS-2'!$G$26</definedName>
    <definedName name="TOTALADS2" localSheetId="32">'[8]ADS-2'!$G$26</definedName>
    <definedName name="TOTALADS2" localSheetId="33">'[8]ADS-2'!$G$26</definedName>
    <definedName name="TOTALADS2" localSheetId="34">'[8]ADS-2'!$G$26</definedName>
    <definedName name="TOTALADS2" localSheetId="35">'[8]ADS-2'!$G$26</definedName>
    <definedName name="TOTALADS2" localSheetId="36">'[9]ADS-2'!$G$26</definedName>
    <definedName name="TOTALADS2" localSheetId="37">'[8]ADS-2'!$G$26</definedName>
    <definedName name="TOTALADS2" localSheetId="38">'[8]ADS-2'!$G$26</definedName>
    <definedName name="TOTALADS2" localSheetId="39">'[8]ADS-2'!$G$26</definedName>
    <definedName name="TOTALADS2" localSheetId="40">'[8]ADS-2'!$G$26</definedName>
    <definedName name="TOTALADS2" localSheetId="41">'[8]ADS-2'!$G$26</definedName>
    <definedName name="TOTALADS2" localSheetId="42">'[8]ADS-2'!$G$26</definedName>
    <definedName name="TOTALADS2" localSheetId="43">'[8]ADS-2'!$G$26</definedName>
    <definedName name="TOTALADS2" localSheetId="44">'[8]ADS-2'!$G$26</definedName>
    <definedName name="TOTALADS2" localSheetId="45">'[8]ADS-2'!$G$26</definedName>
    <definedName name="TOTALADS2" localSheetId="46">'[8]ADS-2'!$G$26</definedName>
    <definedName name="TOTALADS2" localSheetId="47">'[8]ADS-2'!$G$26</definedName>
    <definedName name="TOTALADS2" localSheetId="48">'[8]ADS-2'!$G$26</definedName>
    <definedName name="TOTALADS2" localSheetId="49">'[8]ADS-2'!$G$26</definedName>
    <definedName name="TOTALADS2" localSheetId="50">'[8]ADS-2'!$G$26</definedName>
    <definedName name="TOTALADS2" localSheetId="51">'[8]ADS-2'!$G$26</definedName>
    <definedName name="TOTALADS2" localSheetId="52">'[8]ADS-2'!$G$26</definedName>
    <definedName name="TOTALADS2" localSheetId="53">'[8]ADS-2'!$G$26</definedName>
    <definedName name="TOTALADS2" localSheetId="54">'[8]ADS-2'!$G$26</definedName>
    <definedName name="TOTALADS2" localSheetId="55">'[8]ADS-2'!$G$26</definedName>
    <definedName name="TOTALADS2" localSheetId="64">'[8]ADS-2'!$G$26</definedName>
    <definedName name="TOTALADS2" localSheetId="65">'[8]ADS-2'!$G$26</definedName>
    <definedName name="TOTALADS2" localSheetId="66">'[8]ADS-2'!$G$26</definedName>
    <definedName name="TOTALADS2" localSheetId="67">'[8]ADS-2'!$G$26</definedName>
    <definedName name="TOTALADS2" localSheetId="68">'[8]ADS-2'!$G$26</definedName>
    <definedName name="TOTALADS2" localSheetId="69">'[8]ADS-2'!$G$26</definedName>
    <definedName name="TOTALADS2" localSheetId="70">'[8]ADS-2'!$G$26</definedName>
    <definedName name="TOTALADS2" localSheetId="71">'[8]ADS-2'!$G$26</definedName>
    <definedName name="TOTALADS2" localSheetId="56">'[8]ADS-2'!$G$26</definedName>
    <definedName name="TOTALADS2" localSheetId="57">'[8]ADS-2'!$G$26</definedName>
    <definedName name="TOTALADS2" localSheetId="58">'[8]ADS-2'!$G$26</definedName>
    <definedName name="TOTALADS2" localSheetId="59">'[8]ADS-2'!$G$26</definedName>
    <definedName name="TOTALADS2" localSheetId="60">'[8]ADS-2'!$G$26</definedName>
    <definedName name="TOTALADS2" localSheetId="61">'[8]ADS-2'!$G$26</definedName>
    <definedName name="TOTALADS2" localSheetId="62">'[8]ADS-2'!$G$26</definedName>
    <definedName name="TOTALADS2" localSheetId="63">'[8]ADS-2'!$G$26</definedName>
    <definedName name="TOTALADS2" localSheetId="72">'[8]ADS-2'!$G$26</definedName>
    <definedName name="TOTALADS2" localSheetId="73">'[8]ADS-2'!$G$26</definedName>
    <definedName name="TOTALADS2" localSheetId="74">'[8]ADS-2'!$G$26</definedName>
    <definedName name="TOTALADS2" localSheetId="83">'[8]ADS-2'!$G$26</definedName>
    <definedName name="TOTALADS2" localSheetId="82">'[8]ADS-2'!$G$26</definedName>
    <definedName name="TOTALADS2" localSheetId="81">'[8]ADS-2'!$G$26</definedName>
    <definedName name="TOTALADS2" localSheetId="80">'[8]ADS-2'!$G$26</definedName>
    <definedName name="TOTALADS2" localSheetId="79">'[8]ADS-2'!$G$26</definedName>
    <definedName name="TOTALADS2" localSheetId="78">'[8]ADS-2'!$G$26</definedName>
    <definedName name="TOTALADS2" localSheetId="75">'[8]ADS-2'!$G$26</definedName>
    <definedName name="TOTALADS2" localSheetId="76">'[8]ADS-2'!$G$26</definedName>
    <definedName name="TOTALADS2" localSheetId="77">'[8]ADS-2'!$G$26</definedName>
    <definedName name="TOTALADS2" localSheetId="84">'[8]ADS-2'!$G$26</definedName>
    <definedName name="TOTALADS2" localSheetId="85">'[8]ADS-2'!$G$26</definedName>
    <definedName name="TOTALADS2" localSheetId="86">'[8]ADS-2'!$G$26</definedName>
    <definedName name="TOTALADS2" localSheetId="87">'[8]ADS-2'!$G$26</definedName>
    <definedName name="TOTALADS2" localSheetId="88">'[8]ADS-2'!$G$26</definedName>
    <definedName name="TOTALADS2" localSheetId="89">'[8]ADS-2'!$G$26</definedName>
    <definedName name="TOTALADS2" localSheetId="90">'[8]ADS-2'!$G$26</definedName>
    <definedName name="TOTALADS2" localSheetId="91">'[10]ADS-2'!$G$26</definedName>
    <definedName name="TOTALADS2" localSheetId="92">'[8]ADS-2'!$G$26</definedName>
    <definedName name="TOTALADS2" localSheetId="93">'[8]ADS-2'!$G$26</definedName>
    <definedName name="TOTALADS2" localSheetId="95">'[8]ADS-2'!$G$26</definedName>
    <definedName name="TOTALADS2" localSheetId="96">'[8]ADS-2'!$G$26</definedName>
    <definedName name="TOTALADS2" localSheetId="97">'[8]ADS-2'!$G$26</definedName>
    <definedName name="TOTALADS2" localSheetId="94">'[8]ADS-2'!$G$26</definedName>
    <definedName name="TOTALADS2">'[15]ADS-2'!$G$26</definedName>
    <definedName name="TOTALSAP" localSheetId="10">[8]SAP!$I$37</definedName>
    <definedName name="TOTALSAP" localSheetId="11">[8]SAP!$I$37</definedName>
    <definedName name="TOTALSAP" localSheetId="3">[9]SAP!$I$37</definedName>
    <definedName name="TOTALSAP" localSheetId="4">[9]SAP!$I$37</definedName>
    <definedName name="TOTALSAP" localSheetId="5">[9]SAP!$I$37</definedName>
    <definedName name="TOTALSAP" localSheetId="6">[9]SAP!$I$37</definedName>
    <definedName name="TOTALSAP" localSheetId="7">[9]SAP!$I$37</definedName>
    <definedName name="TOTALSAP" localSheetId="8">[9]SAP!$I$37</definedName>
    <definedName name="TOTALSAP" localSheetId="9">[9]SAP!$I$37</definedName>
    <definedName name="TOTALSAP" localSheetId="1">[8]SAP!$I$37</definedName>
    <definedName name="TOTALSAP" localSheetId="2">[8]SAP!$I$37</definedName>
    <definedName name="TOTALSAP" localSheetId="28">[9]SAP!$I$37</definedName>
    <definedName name="TOTALSAP" localSheetId="30">[8]SAP!$I$37</definedName>
    <definedName name="TOTALSAP" localSheetId="29">[8]SAP!$I$37</definedName>
    <definedName name="TOTALSAP" localSheetId="31">[8]SAP!$I$37</definedName>
    <definedName name="TOTALSAP" localSheetId="32">[8]SAP!$I$37</definedName>
    <definedName name="TOTALSAP" localSheetId="33">[8]SAP!$I$37</definedName>
    <definedName name="TOTALSAP" localSheetId="34">[8]SAP!$I$37</definedName>
    <definedName name="TOTALSAP" localSheetId="35">[8]SAP!$I$37</definedName>
    <definedName name="TOTALSAP" localSheetId="36">[9]SAP!$I$37</definedName>
    <definedName name="TOTALSAP" localSheetId="37">[8]SAP!$I$37</definedName>
    <definedName name="TOTALSAP" localSheetId="38">[8]SAP!$I$37</definedName>
    <definedName name="TOTALSAP" localSheetId="39">[8]SAP!$I$37</definedName>
    <definedName name="TOTALSAP" localSheetId="40">[8]SAP!$I$37</definedName>
    <definedName name="TOTALSAP" localSheetId="41">[8]SAP!$I$37</definedName>
    <definedName name="TOTALSAP" localSheetId="42">[8]SAP!$I$37</definedName>
    <definedName name="TOTALSAP" localSheetId="43">[8]SAP!$I$37</definedName>
    <definedName name="TOTALSAP" localSheetId="44">[8]SAP!$I$37</definedName>
    <definedName name="TOTALSAP" localSheetId="45">[8]SAP!$I$37</definedName>
    <definedName name="TOTALSAP" localSheetId="46">[8]SAP!$I$37</definedName>
    <definedName name="TOTALSAP" localSheetId="47">[8]SAP!$I$37</definedName>
    <definedName name="TOTALSAP" localSheetId="48">[8]SAP!$I$37</definedName>
    <definedName name="TOTALSAP" localSheetId="49">[8]SAP!$I$37</definedName>
    <definedName name="TOTALSAP" localSheetId="50">[8]SAP!$I$37</definedName>
    <definedName name="TOTALSAP" localSheetId="51">[8]SAP!$I$37</definedName>
    <definedName name="TOTALSAP" localSheetId="52">[8]SAP!$I$37</definedName>
    <definedName name="TOTALSAP" localSheetId="53">[8]SAP!$I$37</definedName>
    <definedName name="TOTALSAP" localSheetId="54">[8]SAP!$I$37</definedName>
    <definedName name="TOTALSAP" localSheetId="55">[8]SAP!$I$37</definedName>
    <definedName name="TOTALSAP" localSheetId="64">[8]SAP!$I$37</definedName>
    <definedName name="TOTALSAP" localSheetId="65">[8]SAP!$I$37</definedName>
    <definedName name="TOTALSAP" localSheetId="66">[8]SAP!$I$37</definedName>
    <definedName name="TOTALSAP" localSheetId="67">[8]SAP!$I$37</definedName>
    <definedName name="TOTALSAP" localSheetId="68">[8]SAP!$I$37</definedName>
    <definedName name="TOTALSAP" localSheetId="69">[8]SAP!$I$37</definedName>
    <definedName name="TOTALSAP" localSheetId="70">[8]SAP!$I$37</definedName>
    <definedName name="TOTALSAP" localSheetId="71">[8]SAP!$I$37</definedName>
    <definedName name="TOTALSAP" localSheetId="56">[8]SAP!$I$37</definedName>
    <definedName name="TOTALSAP" localSheetId="57">[8]SAP!$I$37</definedName>
    <definedName name="TOTALSAP" localSheetId="58">[8]SAP!$I$37</definedName>
    <definedName name="TOTALSAP" localSheetId="59">[8]SAP!$I$37</definedName>
    <definedName name="TOTALSAP" localSheetId="60">[8]SAP!$I$37</definedName>
    <definedName name="TOTALSAP" localSheetId="61">[8]SAP!$I$37</definedName>
    <definedName name="TOTALSAP" localSheetId="62">[8]SAP!$I$37</definedName>
    <definedName name="TOTALSAP" localSheetId="63">[8]SAP!$I$37</definedName>
    <definedName name="TOTALSAP" localSheetId="72">[8]SAP!$I$37</definedName>
    <definedName name="TOTALSAP" localSheetId="73">[8]SAP!$I$37</definedName>
    <definedName name="TOTALSAP" localSheetId="74">[8]SAP!$I$37</definedName>
    <definedName name="TOTALSAP" localSheetId="83">[8]SAP!$I$37</definedName>
    <definedName name="TOTALSAP" localSheetId="82">[8]SAP!$I$37</definedName>
    <definedName name="TOTALSAP" localSheetId="81">[8]SAP!$I$37</definedName>
    <definedName name="TOTALSAP" localSheetId="80">[8]SAP!$I$37</definedName>
    <definedName name="TOTALSAP" localSheetId="79">[8]SAP!$I$37</definedName>
    <definedName name="TOTALSAP" localSheetId="78">[8]SAP!$I$37</definedName>
    <definedName name="TOTALSAP" localSheetId="75">[8]SAP!$I$37</definedName>
    <definedName name="TOTALSAP" localSheetId="76">[8]SAP!$I$37</definedName>
    <definedName name="TOTALSAP" localSheetId="77">[8]SAP!$I$37</definedName>
    <definedName name="TOTALSAP" localSheetId="84">[8]SAP!$I$37</definedName>
    <definedName name="TOTALSAP" localSheetId="85">[8]SAP!$I$37</definedName>
    <definedName name="TOTALSAP" localSheetId="86">[8]SAP!$I$37</definedName>
    <definedName name="TOTALSAP" localSheetId="87">[8]SAP!$I$37</definedName>
    <definedName name="TOTALSAP" localSheetId="88">[8]SAP!$I$37</definedName>
    <definedName name="TOTALSAP" localSheetId="89">[8]SAP!$I$37</definedName>
    <definedName name="TOTALSAP" localSheetId="90">[8]SAP!$I$37</definedName>
    <definedName name="TOTALSAP" localSheetId="91">[10]SAP!$I$37</definedName>
    <definedName name="TOTALSAP" localSheetId="92">[8]SAP!$I$37</definedName>
    <definedName name="TOTALSAP" localSheetId="93">[8]SAP!$I$37</definedName>
    <definedName name="TOTALSAP" localSheetId="95">[8]SAP!$I$37</definedName>
    <definedName name="TOTALSAP" localSheetId="96">[8]SAP!$I$37</definedName>
    <definedName name="TOTALSAP" localSheetId="97">[8]SAP!$I$37</definedName>
    <definedName name="TOTALSAP" localSheetId="94">[8]SAP!$I$37</definedName>
    <definedName name="TOTALSAP">[15]SAP!$I$37</definedName>
    <definedName name="TYA" localSheetId="10">#REF!</definedName>
    <definedName name="TYA" localSheetId="11">#REF!</definedName>
    <definedName name="TYA" localSheetId="3">#REF!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#REF!</definedName>
    <definedName name="TYA" localSheetId="2">#REF!</definedName>
    <definedName name="TYA" localSheetId="28">#REF!</definedName>
    <definedName name="TYA" localSheetId="30">#REF!</definedName>
    <definedName name="TYA" localSheetId="29">#REF!</definedName>
    <definedName name="TYA" localSheetId="31">#REF!</definedName>
    <definedName name="TYA" localSheetId="32">#REF!</definedName>
    <definedName name="TYA" localSheetId="33">#REF!</definedName>
    <definedName name="TYA" localSheetId="34">#REF!</definedName>
    <definedName name="TYA" localSheetId="35">#REF!</definedName>
    <definedName name="TYA" localSheetId="36">#REF!</definedName>
    <definedName name="TYA" localSheetId="37">#REF!</definedName>
    <definedName name="TYA" localSheetId="38">#REF!</definedName>
    <definedName name="TYA" localSheetId="39">#REF!</definedName>
    <definedName name="TYA" localSheetId="40">#REF!</definedName>
    <definedName name="TYA" localSheetId="41">#REF!</definedName>
    <definedName name="TYA" localSheetId="42">#REF!</definedName>
    <definedName name="TYA" localSheetId="43">#REF!</definedName>
    <definedName name="TYA" localSheetId="44">#REF!</definedName>
    <definedName name="TYA" localSheetId="45">#REF!</definedName>
    <definedName name="TYA" localSheetId="46">#REF!</definedName>
    <definedName name="TYA" localSheetId="47">#REF!</definedName>
    <definedName name="TYA" localSheetId="48">#REF!</definedName>
    <definedName name="TYA" localSheetId="49">#REF!</definedName>
    <definedName name="TYA" localSheetId="50">#REF!</definedName>
    <definedName name="TYA" localSheetId="51">#REF!</definedName>
    <definedName name="TYA" localSheetId="52">#REF!</definedName>
    <definedName name="TYA" localSheetId="53">#REF!</definedName>
    <definedName name="TYA" localSheetId="54">#REF!</definedName>
    <definedName name="TYA" localSheetId="55">#REF!</definedName>
    <definedName name="TYA" localSheetId="64">#REF!</definedName>
    <definedName name="TYA" localSheetId="65">#REF!</definedName>
    <definedName name="TYA" localSheetId="66">#REF!</definedName>
    <definedName name="TYA" localSheetId="67">#REF!</definedName>
    <definedName name="TYA" localSheetId="68">#REF!</definedName>
    <definedName name="TYA" localSheetId="69">#REF!</definedName>
    <definedName name="TYA" localSheetId="70">#REF!</definedName>
    <definedName name="TYA" localSheetId="71">#REF!</definedName>
    <definedName name="TYA" localSheetId="56">#REF!</definedName>
    <definedName name="TYA" localSheetId="57">#REF!</definedName>
    <definedName name="TYA" localSheetId="58">#REF!</definedName>
    <definedName name="TYA" localSheetId="59">#REF!</definedName>
    <definedName name="TYA" localSheetId="60">#REF!</definedName>
    <definedName name="TYA" localSheetId="61">#REF!</definedName>
    <definedName name="TYA" localSheetId="62">#REF!</definedName>
    <definedName name="TYA" localSheetId="63">#REF!</definedName>
    <definedName name="TYA" localSheetId="72">#REF!</definedName>
    <definedName name="TYA" localSheetId="73">#REF!</definedName>
    <definedName name="TYA" localSheetId="74">#REF!</definedName>
    <definedName name="TYA" localSheetId="83">#REF!</definedName>
    <definedName name="TYA" localSheetId="82">#REF!</definedName>
    <definedName name="TYA" localSheetId="81">#REF!</definedName>
    <definedName name="TYA" localSheetId="80">#REF!</definedName>
    <definedName name="TYA" localSheetId="79">#REF!</definedName>
    <definedName name="TYA" localSheetId="78">#REF!</definedName>
    <definedName name="TYA" localSheetId="75">#REF!</definedName>
    <definedName name="TYA" localSheetId="76">#REF!</definedName>
    <definedName name="TYA" localSheetId="77">#REF!</definedName>
    <definedName name="TYA" localSheetId="84">#REF!</definedName>
    <definedName name="TYA" localSheetId="85">#REF!</definedName>
    <definedName name="TYA" localSheetId="86">#REF!</definedName>
    <definedName name="TYA" localSheetId="87">#REF!</definedName>
    <definedName name="TYA" localSheetId="88">#REF!</definedName>
    <definedName name="TYA" localSheetId="89">#REF!</definedName>
    <definedName name="TYA" localSheetId="90">#REF!</definedName>
    <definedName name="TYA" localSheetId="91">#REF!</definedName>
    <definedName name="TYA" localSheetId="92">#REF!</definedName>
    <definedName name="TYA" localSheetId="93">#REF!</definedName>
    <definedName name="TYA" localSheetId="95">#REF!</definedName>
    <definedName name="TYA" localSheetId="96">#REF!</definedName>
    <definedName name="TYA" localSheetId="97">#REF!</definedName>
    <definedName name="TYA" localSheetId="94">#REF!</definedName>
    <definedName name="TYA">#REF!</definedName>
    <definedName name="U" localSheetId="10">[1]INICIO!$Y$4:$Z$93</definedName>
    <definedName name="U" localSheetId="11">[1]INICIO!$Y$4:$Z$93</definedName>
    <definedName name="U" localSheetId="3">[2]INICIO!$Y$4:$Z$93</definedName>
    <definedName name="U" localSheetId="4">[2]INICIO!$Y$4:$Z$93</definedName>
    <definedName name="U" localSheetId="5">[2]INICIO!$Y$4:$Z$93</definedName>
    <definedName name="U" localSheetId="6">[2]INICIO!$Y$4:$Z$93</definedName>
    <definedName name="U" localSheetId="7">[2]INICIO!$Y$4:$Z$93</definedName>
    <definedName name="U" localSheetId="8">[2]INICIO!$Y$4:$Z$93</definedName>
    <definedName name="U" localSheetId="9">[2]INICIO!$Y$4:$Z$93</definedName>
    <definedName name="U" localSheetId="1">[1]INICIO!$Y$4:$Z$93</definedName>
    <definedName name="U" localSheetId="2">[1]INICIO!$Y$4:$Z$93</definedName>
    <definedName name="U" localSheetId="28">[2]INICIO!$Y$4:$Z$93</definedName>
    <definedName name="U" localSheetId="30">[1]INICIO!$Y$4:$Z$93</definedName>
    <definedName name="U" localSheetId="29">[1]INICIO!$Y$4:$Z$93</definedName>
    <definedName name="U" localSheetId="31">[1]INICIO!$Y$4:$Z$93</definedName>
    <definedName name="U" localSheetId="32">[1]INICIO!$Y$4:$Z$93</definedName>
    <definedName name="U" localSheetId="33">[1]INICIO!$Y$4:$Z$93</definedName>
    <definedName name="U" localSheetId="34">[1]INICIO!$Y$4:$Z$93</definedName>
    <definedName name="U" localSheetId="35">[1]INICIO!$Y$4:$Z$93</definedName>
    <definedName name="U" localSheetId="36">[2]INICIO!$Y$4:$Z$93</definedName>
    <definedName name="U" localSheetId="37">[1]INICIO!$Y$4:$Z$93</definedName>
    <definedName name="U" localSheetId="38">[1]INICIO!$Y$4:$Z$93</definedName>
    <definedName name="U" localSheetId="39">[1]INICIO!$Y$4:$Z$93</definedName>
    <definedName name="U" localSheetId="40">[1]INICIO!$Y$4:$Z$93</definedName>
    <definedName name="U" localSheetId="41">[1]INICIO!$Y$4:$Z$93</definedName>
    <definedName name="U" localSheetId="42">[1]INICIO!$Y$4:$Z$93</definedName>
    <definedName name="U" localSheetId="43">[1]INICIO!$Y$4:$Z$93</definedName>
    <definedName name="U" localSheetId="44">[1]INICIO!$Y$4:$Z$93</definedName>
    <definedName name="U" localSheetId="45">[1]INICIO!$Y$4:$Z$93</definedName>
    <definedName name="U" localSheetId="46">[1]INICIO!$Y$4:$Z$93</definedName>
    <definedName name="U" localSheetId="47">[1]INICIO!$Y$4:$Z$93</definedName>
    <definedName name="U" localSheetId="48">[1]INICIO!$Y$4:$Z$93</definedName>
    <definedName name="U" localSheetId="49">[1]INICIO!$Y$4:$Z$93</definedName>
    <definedName name="U" localSheetId="50">[1]INICIO!$Y$4:$Z$93</definedName>
    <definedName name="U" localSheetId="51">[1]INICIO!$Y$4:$Z$93</definedName>
    <definedName name="U" localSheetId="52">[1]INICIO!$Y$4:$Z$93</definedName>
    <definedName name="U" localSheetId="53">[1]INICIO!$Y$4:$Z$93</definedName>
    <definedName name="U" localSheetId="54">[1]INICIO!$Y$4:$Z$93</definedName>
    <definedName name="U" localSheetId="55">[1]INICIO!$Y$4:$Z$93</definedName>
    <definedName name="U" localSheetId="64">[1]INICIO!$Y$4:$Z$93</definedName>
    <definedName name="U" localSheetId="65">[1]INICIO!$Y$4:$Z$93</definedName>
    <definedName name="U" localSheetId="66">[1]INICIO!$Y$4:$Z$93</definedName>
    <definedName name="U" localSheetId="67">[1]INICIO!$Y$4:$Z$93</definedName>
    <definedName name="U" localSheetId="68">[1]INICIO!$Y$4:$Z$93</definedName>
    <definedName name="U" localSheetId="69">[1]INICIO!$Y$4:$Z$93</definedName>
    <definedName name="U" localSheetId="70">[1]INICIO!$Y$4:$Z$93</definedName>
    <definedName name="U" localSheetId="71">[1]INICIO!$Y$4:$Z$93</definedName>
    <definedName name="U" localSheetId="56">[1]INICIO!$Y$4:$Z$93</definedName>
    <definedName name="U" localSheetId="57">[1]INICIO!$Y$4:$Z$93</definedName>
    <definedName name="U" localSheetId="58">[1]INICIO!$Y$4:$Z$93</definedName>
    <definedName name="U" localSheetId="59">[1]INICIO!$Y$4:$Z$93</definedName>
    <definedName name="U" localSheetId="60">[1]INICIO!$Y$4:$Z$93</definedName>
    <definedName name="U" localSheetId="61">[1]INICIO!$Y$4:$Z$93</definedName>
    <definedName name="U" localSheetId="62">[1]INICIO!$Y$4:$Z$93</definedName>
    <definedName name="U" localSheetId="63">[1]INICIO!$Y$4:$Z$93</definedName>
    <definedName name="U" localSheetId="72">[1]INICIO!$Y$4:$Z$93</definedName>
    <definedName name="U" localSheetId="73">[1]INICIO!$Y$4:$Z$93</definedName>
    <definedName name="U" localSheetId="74">[1]INICIO!$Y$4:$Z$93</definedName>
    <definedName name="U" localSheetId="83">[1]INICIO!$Y$4:$Z$93</definedName>
    <definedName name="U" localSheetId="82">[1]INICIO!$Y$4:$Z$93</definedName>
    <definedName name="U" localSheetId="81">[1]INICIO!$Y$4:$Z$93</definedName>
    <definedName name="U" localSheetId="80">[1]INICIO!$Y$4:$Z$93</definedName>
    <definedName name="U" localSheetId="79">[1]INICIO!$Y$4:$Z$93</definedName>
    <definedName name="U" localSheetId="78">[1]INICIO!$Y$4:$Z$93</definedName>
    <definedName name="U" localSheetId="75">[1]INICIO!$Y$4:$Z$93</definedName>
    <definedName name="U" localSheetId="76">[1]INICIO!$Y$4:$Z$93</definedName>
    <definedName name="U" localSheetId="77">[1]INICIO!$Y$4:$Z$93</definedName>
    <definedName name="U" localSheetId="84">[1]INICIO!$Y$4:$Z$93</definedName>
    <definedName name="U" localSheetId="85">[1]INICIO!$Y$4:$Z$93</definedName>
    <definedName name="U" localSheetId="86">[1]INICIO!$Y$4:$Z$93</definedName>
    <definedName name="U" localSheetId="87">[1]INICIO!$Y$4:$Z$93</definedName>
    <definedName name="U" localSheetId="88">[1]INICIO!$Y$4:$Z$93</definedName>
    <definedName name="U" localSheetId="89">[1]INICIO!$Y$4:$Z$93</definedName>
    <definedName name="U" localSheetId="90">[1]INICIO!$Y$4:$Z$93</definedName>
    <definedName name="U" localSheetId="91">[3]INICIO!$Y$4:$Z$93</definedName>
    <definedName name="U" localSheetId="92">[1]INICIO!$Y$4:$Z$93</definedName>
    <definedName name="U" localSheetId="93">[1]INICIO!$Y$4:$Z$93</definedName>
    <definedName name="U" localSheetId="95">[1]INICIO!$Y$4:$Z$93</definedName>
    <definedName name="U" localSheetId="96">[1]INICIO!$Y$4:$Z$93</definedName>
    <definedName name="U" localSheetId="97">[1]INICIO!$Y$4:$Z$93</definedName>
    <definedName name="U" localSheetId="94">[1]INICIO!$Y$4:$Z$93</definedName>
    <definedName name="U">[4]INICIO!$Y$4:$Z$93</definedName>
    <definedName name="ue" localSheetId="10">[1]datos!$R$2:$R$31674</definedName>
    <definedName name="ue" localSheetId="11">[1]datos!$R$2:$R$31674</definedName>
    <definedName name="ue" localSheetId="3">[2]datos!$R$2:$R$31674</definedName>
    <definedName name="ue" localSheetId="4">[2]datos!$R$2:$R$31674</definedName>
    <definedName name="ue" localSheetId="5">[2]datos!$R$2:$R$31674</definedName>
    <definedName name="ue" localSheetId="6">[2]datos!$R$2:$R$31674</definedName>
    <definedName name="ue" localSheetId="7">[2]datos!$R$2:$R$31674</definedName>
    <definedName name="ue" localSheetId="8">[2]datos!$R$2:$R$31674</definedName>
    <definedName name="ue" localSheetId="9">[2]datos!$R$2:$R$31674</definedName>
    <definedName name="ue" localSheetId="1">[1]datos!$R$2:$R$31674</definedName>
    <definedName name="ue" localSheetId="2">[1]datos!$R$2:$R$31674</definedName>
    <definedName name="ue" localSheetId="28">[2]datos!$R$2:$R$31674</definedName>
    <definedName name="ue" localSheetId="30">[1]datos!$R$2:$R$31674</definedName>
    <definedName name="ue" localSheetId="29">[1]datos!$R$2:$R$31674</definedName>
    <definedName name="ue" localSheetId="31">[1]datos!$R$2:$R$31674</definedName>
    <definedName name="ue" localSheetId="32">[1]datos!$R$2:$R$31674</definedName>
    <definedName name="ue" localSheetId="33">[1]datos!$R$2:$R$31674</definedName>
    <definedName name="ue" localSheetId="34">[1]datos!$R$2:$R$31674</definedName>
    <definedName name="ue" localSheetId="35">[1]datos!$R$2:$R$31674</definedName>
    <definedName name="ue" localSheetId="36">[2]datos!$R$2:$R$31674</definedName>
    <definedName name="ue" localSheetId="37">[1]datos!$R$2:$R$31674</definedName>
    <definedName name="ue" localSheetId="38">[1]datos!$R$2:$R$31674</definedName>
    <definedName name="ue" localSheetId="39">[1]datos!$R$2:$R$31674</definedName>
    <definedName name="ue" localSheetId="40">[1]datos!$R$2:$R$31674</definedName>
    <definedName name="ue" localSheetId="41">[1]datos!$R$2:$R$31674</definedName>
    <definedName name="ue" localSheetId="42">[1]datos!$R$2:$R$31674</definedName>
    <definedName name="ue" localSheetId="43">[1]datos!$R$2:$R$31674</definedName>
    <definedName name="ue" localSheetId="44">[1]datos!$R$2:$R$31674</definedName>
    <definedName name="ue" localSheetId="45">[1]datos!$R$2:$R$31674</definedName>
    <definedName name="ue" localSheetId="46">[1]datos!$R$2:$R$31674</definedName>
    <definedName name="ue" localSheetId="47">[1]datos!$R$2:$R$31674</definedName>
    <definedName name="ue" localSheetId="48">[1]datos!$R$2:$R$31674</definedName>
    <definedName name="ue" localSheetId="49">[1]datos!$R$2:$R$31674</definedName>
    <definedName name="ue" localSheetId="50">[1]datos!$R$2:$R$31674</definedName>
    <definedName name="ue" localSheetId="51">[1]datos!$R$2:$R$31674</definedName>
    <definedName name="ue" localSheetId="52">[1]datos!$R$2:$R$31674</definedName>
    <definedName name="ue" localSheetId="53">[1]datos!$R$2:$R$31674</definedName>
    <definedName name="ue" localSheetId="54">[1]datos!$R$2:$R$31674</definedName>
    <definedName name="ue" localSheetId="55">[1]datos!$R$2:$R$31674</definedName>
    <definedName name="ue" localSheetId="64">[1]datos!$R$2:$R$31674</definedName>
    <definedName name="ue" localSheetId="65">[1]datos!$R$2:$R$31674</definedName>
    <definedName name="ue" localSheetId="66">[1]datos!$R$2:$R$31674</definedName>
    <definedName name="ue" localSheetId="67">[1]datos!$R$2:$R$31674</definedName>
    <definedName name="ue" localSheetId="68">[1]datos!$R$2:$R$31674</definedName>
    <definedName name="ue" localSheetId="69">[1]datos!$R$2:$R$31674</definedName>
    <definedName name="ue" localSheetId="70">[1]datos!$R$2:$R$31674</definedName>
    <definedName name="ue" localSheetId="71">[1]datos!$R$2:$R$31674</definedName>
    <definedName name="ue" localSheetId="56">[1]datos!$R$2:$R$31674</definedName>
    <definedName name="ue" localSheetId="57">[1]datos!$R$2:$R$31674</definedName>
    <definedName name="ue" localSheetId="58">[1]datos!$R$2:$R$31674</definedName>
    <definedName name="ue" localSheetId="59">[1]datos!$R$2:$R$31674</definedName>
    <definedName name="ue" localSheetId="60">[1]datos!$R$2:$R$31674</definedName>
    <definedName name="ue" localSheetId="61">[1]datos!$R$2:$R$31674</definedName>
    <definedName name="ue" localSheetId="62">[1]datos!$R$2:$R$31674</definedName>
    <definedName name="ue" localSheetId="63">[1]datos!$R$2:$R$31674</definedName>
    <definedName name="ue" localSheetId="72">[1]datos!$R$2:$R$31674</definedName>
    <definedName name="ue" localSheetId="73">[1]datos!$R$2:$R$31674</definedName>
    <definedName name="ue" localSheetId="74">[1]datos!$R$2:$R$31674</definedName>
    <definedName name="ue" localSheetId="83">[1]datos!$R$2:$R$31674</definedName>
    <definedName name="ue" localSheetId="82">[1]datos!$R$2:$R$31674</definedName>
    <definedName name="ue" localSheetId="81">[1]datos!$R$2:$R$31674</definedName>
    <definedName name="ue" localSheetId="80">[1]datos!$R$2:$R$31674</definedName>
    <definedName name="ue" localSheetId="79">[1]datos!$R$2:$R$31674</definedName>
    <definedName name="ue" localSheetId="78">[1]datos!$R$2:$R$31674</definedName>
    <definedName name="ue" localSheetId="75">[1]datos!$R$2:$R$31674</definedName>
    <definedName name="ue" localSheetId="76">[1]datos!$R$2:$R$31674</definedName>
    <definedName name="ue" localSheetId="77">[1]datos!$R$2:$R$31674</definedName>
    <definedName name="ue" localSheetId="84">[1]datos!$R$2:$R$31674</definedName>
    <definedName name="ue" localSheetId="85">[1]datos!$R$2:$R$31674</definedName>
    <definedName name="ue" localSheetId="86">[1]datos!$R$2:$R$31674</definedName>
    <definedName name="ue" localSheetId="87">[1]datos!$R$2:$R$31674</definedName>
    <definedName name="ue" localSheetId="88">[1]datos!$R$2:$R$31674</definedName>
    <definedName name="ue" localSheetId="89">[1]datos!$R$2:$R$31674</definedName>
    <definedName name="ue" localSheetId="90">[1]datos!$R$2:$R$31674</definedName>
    <definedName name="ue" localSheetId="91">[3]datos!$R$2:$R$31674</definedName>
    <definedName name="ue" localSheetId="92">[1]datos!$R$2:$R$31674</definedName>
    <definedName name="ue" localSheetId="93">[1]datos!$R$2:$R$31674</definedName>
    <definedName name="ue" localSheetId="95">[1]datos!$R$2:$R$31674</definedName>
    <definedName name="ue" localSheetId="96">[1]datos!$R$2:$R$31674</definedName>
    <definedName name="ue" localSheetId="97">[1]datos!$R$2:$R$31674</definedName>
    <definedName name="ue" localSheetId="94">[1]datos!$R$2:$R$31674</definedName>
    <definedName name="ue">[4]datos!$R$2:$R$31674</definedName>
    <definedName name="UEG_DENOM" localSheetId="10">[1]datos!$R$2:$R$31674</definedName>
    <definedName name="UEG_DENOM" localSheetId="11">[1]datos!$R$2:$R$31674</definedName>
    <definedName name="UEG_DENOM" localSheetId="3">[2]datos!$R$2:$R$31674</definedName>
    <definedName name="UEG_DENOM" localSheetId="4">[2]datos!$R$2:$R$31674</definedName>
    <definedName name="UEG_DENOM" localSheetId="5">[2]datos!$R$2:$R$31674</definedName>
    <definedName name="UEG_DENOM" localSheetId="6">[2]datos!$R$2:$R$31674</definedName>
    <definedName name="UEG_DENOM" localSheetId="7">[2]datos!$R$2:$R$31674</definedName>
    <definedName name="UEG_DENOM" localSheetId="8">[2]datos!$R$2:$R$31674</definedName>
    <definedName name="UEG_DENOM" localSheetId="9">[2]datos!$R$2:$R$31674</definedName>
    <definedName name="UEG_DENOM" localSheetId="1">[1]datos!$R$2:$R$31674</definedName>
    <definedName name="UEG_DENOM" localSheetId="2">[1]datos!$R$2:$R$31674</definedName>
    <definedName name="UEG_DENOM" localSheetId="28">[2]datos!$R$2:$R$31674</definedName>
    <definedName name="UEG_DENOM" localSheetId="30">[1]datos!$R$2:$R$31674</definedName>
    <definedName name="UEG_DENOM" localSheetId="29">[1]datos!$R$2:$R$31674</definedName>
    <definedName name="UEG_DENOM" localSheetId="31">[1]datos!$R$2:$R$31674</definedName>
    <definedName name="UEG_DENOM" localSheetId="32">[1]datos!$R$2:$R$31674</definedName>
    <definedName name="UEG_DENOM" localSheetId="33">[1]datos!$R$2:$R$31674</definedName>
    <definedName name="UEG_DENOM" localSheetId="34">[1]datos!$R$2:$R$31674</definedName>
    <definedName name="UEG_DENOM" localSheetId="35">[1]datos!$R$2:$R$31674</definedName>
    <definedName name="UEG_DENOM" localSheetId="36">[2]datos!$R$2:$R$31674</definedName>
    <definedName name="UEG_DENOM" localSheetId="37">[1]datos!$R$2:$R$31674</definedName>
    <definedName name="UEG_DENOM" localSheetId="38">[1]datos!$R$2:$R$31674</definedName>
    <definedName name="UEG_DENOM" localSheetId="39">[1]datos!$R$2:$R$31674</definedName>
    <definedName name="UEG_DENOM" localSheetId="40">[1]datos!$R$2:$R$31674</definedName>
    <definedName name="UEG_DENOM" localSheetId="41">[1]datos!$R$2:$R$31674</definedName>
    <definedName name="UEG_DENOM" localSheetId="42">[1]datos!$R$2:$R$31674</definedName>
    <definedName name="UEG_DENOM" localSheetId="43">[1]datos!$R$2:$R$31674</definedName>
    <definedName name="UEG_DENOM" localSheetId="44">[1]datos!$R$2:$R$31674</definedName>
    <definedName name="UEG_DENOM" localSheetId="45">[1]datos!$R$2:$R$31674</definedName>
    <definedName name="UEG_DENOM" localSheetId="46">[1]datos!$R$2:$R$31674</definedName>
    <definedName name="UEG_DENOM" localSheetId="47">[1]datos!$R$2:$R$31674</definedName>
    <definedName name="UEG_DENOM" localSheetId="48">[1]datos!$R$2:$R$31674</definedName>
    <definedName name="UEG_DENOM" localSheetId="49">[1]datos!$R$2:$R$31674</definedName>
    <definedName name="UEG_DENOM" localSheetId="50">[1]datos!$R$2:$R$31674</definedName>
    <definedName name="UEG_DENOM" localSheetId="51">[1]datos!$R$2:$R$31674</definedName>
    <definedName name="UEG_DENOM" localSheetId="52">[1]datos!$R$2:$R$31674</definedName>
    <definedName name="UEG_DENOM" localSheetId="53">[1]datos!$R$2:$R$31674</definedName>
    <definedName name="UEG_DENOM" localSheetId="54">[1]datos!$R$2:$R$31674</definedName>
    <definedName name="UEG_DENOM" localSheetId="55">[1]datos!$R$2:$R$31674</definedName>
    <definedName name="UEG_DENOM" localSheetId="64">[1]datos!$R$2:$R$31674</definedName>
    <definedName name="UEG_DENOM" localSheetId="65">[1]datos!$R$2:$R$31674</definedName>
    <definedName name="UEG_DENOM" localSheetId="66">[1]datos!$R$2:$R$31674</definedName>
    <definedName name="UEG_DENOM" localSheetId="67">[1]datos!$R$2:$R$31674</definedName>
    <definedName name="UEG_DENOM" localSheetId="68">[1]datos!$R$2:$R$31674</definedName>
    <definedName name="UEG_DENOM" localSheetId="69">[1]datos!$R$2:$R$31674</definedName>
    <definedName name="UEG_DENOM" localSheetId="70">[1]datos!$R$2:$R$31674</definedName>
    <definedName name="UEG_DENOM" localSheetId="71">[1]datos!$R$2:$R$31674</definedName>
    <definedName name="UEG_DENOM" localSheetId="56">[1]datos!$R$2:$R$31674</definedName>
    <definedName name="UEG_DENOM" localSheetId="57">[1]datos!$R$2:$R$31674</definedName>
    <definedName name="UEG_DENOM" localSheetId="58">[1]datos!$R$2:$R$31674</definedName>
    <definedName name="UEG_DENOM" localSheetId="59">[1]datos!$R$2:$R$31674</definedName>
    <definedName name="UEG_DENOM" localSheetId="60">[1]datos!$R$2:$R$31674</definedName>
    <definedName name="UEG_DENOM" localSheetId="61">[1]datos!$R$2:$R$31674</definedName>
    <definedName name="UEG_DENOM" localSheetId="62">[1]datos!$R$2:$R$31674</definedName>
    <definedName name="UEG_DENOM" localSheetId="63">[1]datos!$R$2:$R$31674</definedName>
    <definedName name="UEG_DENOM" localSheetId="72">[1]datos!$R$2:$R$31674</definedName>
    <definedName name="UEG_DENOM" localSheetId="73">[1]datos!$R$2:$R$31674</definedName>
    <definedName name="UEG_DENOM" localSheetId="74">[1]datos!$R$2:$R$31674</definedName>
    <definedName name="UEG_DENOM" localSheetId="83">[1]datos!$R$2:$R$31674</definedName>
    <definedName name="UEG_DENOM" localSheetId="82">[1]datos!$R$2:$R$31674</definedName>
    <definedName name="UEG_DENOM" localSheetId="81">[1]datos!$R$2:$R$31674</definedName>
    <definedName name="UEG_DENOM" localSheetId="80">[1]datos!$R$2:$R$31674</definedName>
    <definedName name="UEG_DENOM" localSheetId="79">[1]datos!$R$2:$R$31674</definedName>
    <definedName name="UEG_DENOM" localSheetId="78">[1]datos!$R$2:$R$31674</definedName>
    <definedName name="UEG_DENOM" localSheetId="75">[1]datos!$R$2:$R$31674</definedName>
    <definedName name="UEG_DENOM" localSheetId="76">[1]datos!$R$2:$R$31674</definedName>
    <definedName name="UEG_DENOM" localSheetId="77">[1]datos!$R$2:$R$31674</definedName>
    <definedName name="UEG_DENOM" localSheetId="84">[1]datos!$R$2:$R$31674</definedName>
    <definedName name="UEG_DENOM" localSheetId="85">[1]datos!$R$2:$R$31674</definedName>
    <definedName name="UEG_DENOM" localSheetId="86">[1]datos!$R$2:$R$31674</definedName>
    <definedName name="UEG_DENOM" localSheetId="87">[1]datos!$R$2:$R$31674</definedName>
    <definedName name="UEG_DENOM" localSheetId="88">[1]datos!$R$2:$R$31674</definedName>
    <definedName name="UEG_DENOM" localSheetId="89">[1]datos!$R$2:$R$31674</definedName>
    <definedName name="UEG_DENOM" localSheetId="90">[1]datos!$R$2:$R$31674</definedName>
    <definedName name="UEG_DENOM" localSheetId="91">[3]datos!$R$2:$R$31674</definedName>
    <definedName name="UEG_DENOM" localSheetId="92">[1]datos!$R$2:$R$31674</definedName>
    <definedName name="UEG_DENOM" localSheetId="93">[1]datos!$R$2:$R$31674</definedName>
    <definedName name="UEG_DENOM" localSheetId="95">[1]datos!$R$2:$R$31674</definedName>
    <definedName name="UEG_DENOM" localSheetId="96">[1]datos!$R$2:$R$31674</definedName>
    <definedName name="UEG_DENOM" localSheetId="97">[1]datos!$R$2:$R$31674</definedName>
    <definedName name="UEG_DENOM" localSheetId="94">[1]datos!$R$2:$R$31674</definedName>
    <definedName name="UEG_DENOM">[4]datos!$R$2:$R$31674</definedName>
    <definedName name="UR" localSheetId="10">[1]INICIO!$AJ$5:$AM$99</definedName>
    <definedName name="UR" localSheetId="11">[1]INICIO!$AJ$5:$AM$99</definedName>
    <definedName name="UR" localSheetId="3">[2]INICIO!$AJ$5:$AM$99</definedName>
    <definedName name="UR" localSheetId="4">[2]INICIO!$AJ$5:$AM$99</definedName>
    <definedName name="UR" localSheetId="5">[2]INICIO!$AJ$5:$AM$99</definedName>
    <definedName name="UR" localSheetId="6">[2]INICIO!$AJ$5:$AM$99</definedName>
    <definedName name="UR" localSheetId="7">[2]INICIO!$AJ$5:$AM$99</definedName>
    <definedName name="UR" localSheetId="8">[2]INICIO!$AJ$5:$AM$99</definedName>
    <definedName name="UR" localSheetId="9">[2]INICIO!$AJ$5:$AM$99</definedName>
    <definedName name="UR" localSheetId="1">[1]INICIO!$AJ$5:$AM$99</definedName>
    <definedName name="UR" localSheetId="2">[1]INICIO!$AJ$5:$AM$99</definedName>
    <definedName name="UR" localSheetId="28">[2]INICIO!$AJ$5:$AM$99</definedName>
    <definedName name="UR" localSheetId="30">[1]INICIO!$AJ$5:$AM$99</definedName>
    <definedName name="UR" localSheetId="29">[1]INICIO!$AJ$5:$AM$99</definedName>
    <definedName name="UR" localSheetId="31">[1]INICIO!$AJ$5:$AM$99</definedName>
    <definedName name="UR" localSheetId="32">[1]INICIO!$AJ$5:$AM$99</definedName>
    <definedName name="UR" localSheetId="33">[1]INICIO!$AJ$5:$AM$99</definedName>
    <definedName name="UR" localSheetId="34">[1]INICIO!$AJ$5:$AM$99</definedName>
    <definedName name="UR" localSheetId="35">[1]INICIO!$AJ$5:$AM$99</definedName>
    <definedName name="UR" localSheetId="36">[2]INICIO!$AJ$5:$AM$99</definedName>
    <definedName name="UR" localSheetId="37">[1]INICIO!$AJ$5:$AM$99</definedName>
    <definedName name="UR" localSheetId="38">[1]INICIO!$AJ$5:$AM$99</definedName>
    <definedName name="UR" localSheetId="39">[1]INICIO!$AJ$5:$AM$99</definedName>
    <definedName name="UR" localSheetId="40">[1]INICIO!$AJ$5:$AM$99</definedName>
    <definedName name="UR" localSheetId="41">[1]INICIO!$AJ$5:$AM$99</definedName>
    <definedName name="UR" localSheetId="42">[1]INICIO!$AJ$5:$AM$99</definedName>
    <definedName name="UR" localSheetId="43">[1]INICIO!$AJ$5:$AM$99</definedName>
    <definedName name="UR" localSheetId="44">[1]INICIO!$AJ$5:$AM$99</definedName>
    <definedName name="UR" localSheetId="45">[1]INICIO!$AJ$5:$AM$99</definedName>
    <definedName name="UR" localSheetId="46">[1]INICIO!$AJ$5:$AM$99</definedName>
    <definedName name="UR" localSheetId="47">[1]INICIO!$AJ$5:$AM$99</definedName>
    <definedName name="UR" localSheetId="48">[1]INICIO!$AJ$5:$AM$99</definedName>
    <definedName name="UR" localSheetId="49">[1]INICIO!$AJ$5:$AM$99</definedName>
    <definedName name="UR" localSheetId="50">[1]INICIO!$AJ$5:$AM$99</definedName>
    <definedName name="UR" localSheetId="51">[1]INICIO!$AJ$5:$AM$99</definedName>
    <definedName name="UR" localSheetId="52">[1]INICIO!$AJ$5:$AM$99</definedName>
    <definedName name="UR" localSheetId="53">[1]INICIO!$AJ$5:$AM$99</definedName>
    <definedName name="UR" localSheetId="54">[1]INICIO!$AJ$5:$AM$99</definedName>
    <definedName name="UR" localSheetId="55">[1]INICIO!$AJ$5:$AM$99</definedName>
    <definedName name="UR" localSheetId="64">[1]INICIO!$AJ$5:$AM$99</definedName>
    <definedName name="UR" localSheetId="65">[1]INICIO!$AJ$5:$AM$99</definedName>
    <definedName name="UR" localSheetId="66">[1]INICIO!$AJ$5:$AM$99</definedName>
    <definedName name="UR" localSheetId="67">[1]INICIO!$AJ$5:$AM$99</definedName>
    <definedName name="UR" localSheetId="68">[1]INICIO!$AJ$5:$AM$99</definedName>
    <definedName name="UR" localSheetId="69">[1]INICIO!$AJ$5:$AM$99</definedName>
    <definedName name="UR" localSheetId="70">[1]INICIO!$AJ$5:$AM$99</definedName>
    <definedName name="UR" localSheetId="71">[1]INICIO!$AJ$5:$AM$99</definedName>
    <definedName name="UR" localSheetId="56">[1]INICIO!$AJ$5:$AM$99</definedName>
    <definedName name="UR" localSheetId="57">[1]INICIO!$AJ$5:$AM$99</definedName>
    <definedName name="UR" localSheetId="58">[1]INICIO!$AJ$5:$AM$99</definedName>
    <definedName name="UR" localSheetId="59">[1]INICIO!$AJ$5:$AM$99</definedName>
    <definedName name="UR" localSheetId="60">[1]INICIO!$AJ$5:$AM$99</definedName>
    <definedName name="UR" localSheetId="61">[1]INICIO!$AJ$5:$AM$99</definedName>
    <definedName name="UR" localSheetId="62">[1]INICIO!$AJ$5:$AM$99</definedName>
    <definedName name="UR" localSheetId="63">[1]INICIO!$AJ$5:$AM$99</definedName>
    <definedName name="UR" localSheetId="72">[1]INICIO!$AJ$5:$AM$99</definedName>
    <definedName name="UR" localSheetId="73">[1]INICIO!$AJ$5:$AM$99</definedName>
    <definedName name="UR" localSheetId="74">[1]INICIO!$AJ$5:$AM$99</definedName>
    <definedName name="UR" localSheetId="83">[1]INICIO!$AJ$5:$AM$99</definedName>
    <definedName name="UR" localSheetId="82">[1]INICIO!$AJ$5:$AM$99</definedName>
    <definedName name="UR" localSheetId="81">[1]INICIO!$AJ$5:$AM$99</definedName>
    <definedName name="UR" localSheetId="80">[1]INICIO!$AJ$5:$AM$99</definedName>
    <definedName name="UR" localSheetId="79">[1]INICIO!$AJ$5:$AM$99</definedName>
    <definedName name="UR" localSheetId="78">[1]INICIO!$AJ$5:$AM$99</definedName>
    <definedName name="UR" localSheetId="75">[1]INICIO!$AJ$5:$AM$99</definedName>
    <definedName name="UR" localSheetId="76">[1]INICIO!$AJ$5:$AM$99</definedName>
    <definedName name="UR" localSheetId="77">[1]INICIO!$AJ$5:$AM$99</definedName>
    <definedName name="UR" localSheetId="84">[1]INICIO!$AJ$5:$AM$99</definedName>
    <definedName name="UR" localSheetId="85">[1]INICIO!$AJ$5:$AM$99</definedName>
    <definedName name="UR" localSheetId="86">[1]INICIO!$AJ$5:$AM$99</definedName>
    <definedName name="UR" localSheetId="87">[1]INICIO!$AJ$5:$AM$99</definedName>
    <definedName name="UR" localSheetId="88">[1]INICIO!$AJ$5:$AM$99</definedName>
    <definedName name="UR" localSheetId="89">[1]INICIO!$AJ$5:$AM$99</definedName>
    <definedName name="UR" localSheetId="90">[1]INICIO!$AJ$5:$AM$99</definedName>
    <definedName name="UR" localSheetId="91">[3]INICIO!$AJ$5:$AM$99</definedName>
    <definedName name="UR" localSheetId="92">[1]INICIO!$AJ$5:$AM$99</definedName>
    <definedName name="UR" localSheetId="93">[1]INICIO!$AJ$5:$AM$99</definedName>
    <definedName name="UR" localSheetId="95">[1]INICIO!$AJ$5:$AM$99</definedName>
    <definedName name="UR" localSheetId="96">[1]INICIO!$AJ$5:$AM$99</definedName>
    <definedName name="UR" localSheetId="97">[1]INICIO!$AJ$5:$AM$99</definedName>
    <definedName name="UR" localSheetId="94">[1]INICIO!$AJ$5:$AM$99</definedName>
    <definedName name="UR">[4]INICIO!$AJ$5:$AM$99</definedName>
    <definedName name="VAR" localSheetId="10">#REF!</definedName>
    <definedName name="VAR" localSheetId="11">#REF!</definedName>
    <definedName name="VAR" localSheetId="3">#REF!</definedName>
    <definedName name="VAR" localSheetId="4">#REF!</definedName>
    <definedName name="VAR" localSheetId="5">#REF!</definedName>
    <definedName name="VAR" localSheetId="6">#REF!</definedName>
    <definedName name="VAR" localSheetId="7">#REF!</definedName>
    <definedName name="VAR" localSheetId="8">#REF!</definedName>
    <definedName name="VAR" localSheetId="9">#REF!</definedName>
    <definedName name="VAR" localSheetId="1">#REF!</definedName>
    <definedName name="VAR" localSheetId="2">#REF!</definedName>
    <definedName name="VAR" localSheetId="28">#REF!</definedName>
    <definedName name="VAR" localSheetId="30">#REF!</definedName>
    <definedName name="VAR" localSheetId="29">#REF!</definedName>
    <definedName name="VAR" localSheetId="31">#REF!</definedName>
    <definedName name="VAR" localSheetId="32">#REF!</definedName>
    <definedName name="VAR" localSheetId="33">#REF!</definedName>
    <definedName name="VAR" localSheetId="34">#REF!</definedName>
    <definedName name="VAR" localSheetId="35">#REF!</definedName>
    <definedName name="VAR" localSheetId="36">#REF!</definedName>
    <definedName name="VAR" localSheetId="37">#REF!</definedName>
    <definedName name="VAR" localSheetId="38">#REF!</definedName>
    <definedName name="VAR" localSheetId="39">#REF!</definedName>
    <definedName name="VAR" localSheetId="40">#REF!</definedName>
    <definedName name="VAR" localSheetId="41">#REF!</definedName>
    <definedName name="VAR" localSheetId="42">#REF!</definedName>
    <definedName name="VAR" localSheetId="43">#REF!</definedName>
    <definedName name="VAR" localSheetId="44">#REF!</definedName>
    <definedName name="VAR" localSheetId="45">#REF!</definedName>
    <definedName name="VAR" localSheetId="46">#REF!</definedName>
    <definedName name="VAR" localSheetId="47">#REF!</definedName>
    <definedName name="VAR" localSheetId="48">#REF!</definedName>
    <definedName name="VAR" localSheetId="49">#REF!</definedName>
    <definedName name="VAR" localSheetId="50">#REF!</definedName>
    <definedName name="VAR" localSheetId="51">#REF!</definedName>
    <definedName name="VAR" localSheetId="52">#REF!</definedName>
    <definedName name="VAR" localSheetId="53">#REF!</definedName>
    <definedName name="VAR" localSheetId="54">#REF!</definedName>
    <definedName name="VAR" localSheetId="55">#REF!</definedName>
    <definedName name="VAR" localSheetId="64">#REF!</definedName>
    <definedName name="VAR" localSheetId="65">#REF!</definedName>
    <definedName name="VAR" localSheetId="66">#REF!</definedName>
    <definedName name="VAR" localSheetId="67">#REF!</definedName>
    <definedName name="VAR" localSheetId="68">#REF!</definedName>
    <definedName name="VAR" localSheetId="69">#REF!</definedName>
    <definedName name="VAR" localSheetId="70">#REF!</definedName>
    <definedName name="VAR" localSheetId="71">#REF!</definedName>
    <definedName name="VAR" localSheetId="56">#REF!</definedName>
    <definedName name="VAR" localSheetId="57">#REF!</definedName>
    <definedName name="VAR" localSheetId="58">#REF!</definedName>
    <definedName name="VAR" localSheetId="59">#REF!</definedName>
    <definedName name="VAR" localSheetId="60">#REF!</definedName>
    <definedName name="VAR" localSheetId="61">#REF!</definedName>
    <definedName name="VAR" localSheetId="62">#REF!</definedName>
    <definedName name="VAR" localSheetId="63">#REF!</definedName>
    <definedName name="VAR" localSheetId="72">#REF!</definedName>
    <definedName name="VAR" localSheetId="73">#REF!</definedName>
    <definedName name="VAR" localSheetId="74">#REF!</definedName>
    <definedName name="VAR" localSheetId="83">#REF!</definedName>
    <definedName name="VAR" localSheetId="82">#REF!</definedName>
    <definedName name="VAR" localSheetId="81">#REF!</definedName>
    <definedName name="VAR" localSheetId="80">#REF!</definedName>
    <definedName name="VAR" localSheetId="79">#REF!</definedName>
    <definedName name="VAR" localSheetId="78">#REF!</definedName>
    <definedName name="VAR" localSheetId="75">#REF!</definedName>
    <definedName name="VAR" localSheetId="76">#REF!</definedName>
    <definedName name="VAR" localSheetId="77">#REF!</definedName>
    <definedName name="VAR" localSheetId="84">#REF!</definedName>
    <definedName name="VAR" localSheetId="85">#REF!</definedName>
    <definedName name="VAR" localSheetId="86">#REF!</definedName>
    <definedName name="VAR" localSheetId="87">#REF!</definedName>
    <definedName name="VAR" localSheetId="88">#REF!</definedName>
    <definedName name="VAR" localSheetId="89">#REF!</definedName>
    <definedName name="VAR" localSheetId="90">#REF!</definedName>
    <definedName name="VAR" localSheetId="91">#REF!</definedName>
    <definedName name="VAR" localSheetId="92">#REF!</definedName>
    <definedName name="VAR" localSheetId="93">#REF!</definedName>
    <definedName name="VAR" localSheetId="95">#REF!</definedName>
    <definedName name="VAR" localSheetId="96">#REF!</definedName>
    <definedName name="VAR" localSheetId="97">#REF!</definedName>
    <definedName name="VAR" localSheetId="94">#REF!</definedName>
    <definedName name="VAR">#REF!</definedName>
    <definedName name="VERSIÓN" localSheetId="10">[1]INICIO!$Y$249:$Y$272</definedName>
    <definedName name="VERSIÓN" localSheetId="11">[1]INICIO!$Y$249:$Y$272</definedName>
    <definedName name="VERSIÓN" localSheetId="3">[2]INICIO!$Y$249:$Y$272</definedName>
    <definedName name="VERSIÓN" localSheetId="4">[2]INICIO!$Y$249:$Y$272</definedName>
    <definedName name="VERSIÓN" localSheetId="5">[2]INICIO!$Y$249:$Y$272</definedName>
    <definedName name="VERSIÓN" localSheetId="6">[2]INICIO!$Y$249:$Y$272</definedName>
    <definedName name="VERSIÓN" localSheetId="7">[2]INICIO!$Y$249:$Y$272</definedName>
    <definedName name="VERSIÓN" localSheetId="8">[2]INICIO!$Y$249:$Y$272</definedName>
    <definedName name="VERSIÓN" localSheetId="9">[2]INICIO!$Y$249:$Y$272</definedName>
    <definedName name="VERSIÓN" localSheetId="1">[1]INICIO!$Y$249:$Y$272</definedName>
    <definedName name="VERSIÓN" localSheetId="2">[1]INICIO!$Y$249:$Y$272</definedName>
    <definedName name="VERSIÓN" localSheetId="28">[2]INICIO!$Y$249:$Y$272</definedName>
    <definedName name="VERSIÓN" localSheetId="30">[1]INICIO!$Y$249:$Y$272</definedName>
    <definedName name="VERSIÓN" localSheetId="29">[1]INICIO!$Y$249:$Y$272</definedName>
    <definedName name="VERSIÓN" localSheetId="31">[1]INICIO!$Y$249:$Y$272</definedName>
    <definedName name="VERSIÓN" localSheetId="32">[1]INICIO!$Y$249:$Y$272</definedName>
    <definedName name="VERSIÓN" localSheetId="33">[1]INICIO!$Y$249:$Y$272</definedName>
    <definedName name="VERSIÓN" localSheetId="34">[1]INICIO!$Y$249:$Y$272</definedName>
    <definedName name="VERSIÓN" localSheetId="35">[1]INICIO!$Y$249:$Y$272</definedName>
    <definedName name="VERSIÓN" localSheetId="36">[2]INICIO!$Y$249:$Y$272</definedName>
    <definedName name="VERSIÓN" localSheetId="37">[1]INICIO!$Y$249:$Y$272</definedName>
    <definedName name="VERSIÓN" localSheetId="38">[1]INICIO!$Y$249:$Y$272</definedName>
    <definedName name="VERSIÓN" localSheetId="39">[1]INICIO!$Y$249:$Y$272</definedName>
    <definedName name="VERSIÓN" localSheetId="40">[1]INICIO!$Y$249:$Y$272</definedName>
    <definedName name="VERSIÓN" localSheetId="41">[1]INICIO!$Y$249:$Y$272</definedName>
    <definedName name="VERSIÓN" localSheetId="42">[1]INICIO!$Y$249:$Y$272</definedName>
    <definedName name="VERSIÓN" localSheetId="43">[1]INICIO!$Y$249:$Y$272</definedName>
    <definedName name="VERSIÓN" localSheetId="44">[1]INICIO!$Y$249:$Y$272</definedName>
    <definedName name="VERSIÓN" localSheetId="45">[1]INICIO!$Y$249:$Y$272</definedName>
    <definedName name="VERSIÓN" localSheetId="46">[1]INICIO!$Y$249:$Y$272</definedName>
    <definedName name="VERSIÓN" localSheetId="47">[1]INICIO!$Y$249:$Y$272</definedName>
    <definedName name="VERSIÓN" localSheetId="48">[1]INICIO!$Y$249:$Y$272</definedName>
    <definedName name="VERSIÓN" localSheetId="49">[1]INICIO!$Y$249:$Y$272</definedName>
    <definedName name="VERSIÓN" localSheetId="50">[1]INICIO!$Y$249:$Y$272</definedName>
    <definedName name="VERSIÓN" localSheetId="51">[1]INICIO!$Y$249:$Y$272</definedName>
    <definedName name="VERSIÓN" localSheetId="52">[1]INICIO!$Y$249:$Y$272</definedName>
    <definedName name="VERSIÓN" localSheetId="53">[1]INICIO!$Y$249:$Y$272</definedName>
    <definedName name="VERSIÓN" localSheetId="54">[1]INICIO!$Y$249:$Y$272</definedName>
    <definedName name="VERSIÓN" localSheetId="55">[1]INICIO!$Y$249:$Y$272</definedName>
    <definedName name="VERSIÓN" localSheetId="64">[1]INICIO!$Y$249:$Y$272</definedName>
    <definedName name="VERSIÓN" localSheetId="65">[1]INICIO!$Y$249:$Y$272</definedName>
    <definedName name="VERSIÓN" localSheetId="66">[1]INICIO!$Y$249:$Y$272</definedName>
    <definedName name="VERSIÓN" localSheetId="67">[1]INICIO!$Y$249:$Y$272</definedName>
    <definedName name="VERSIÓN" localSheetId="68">[1]INICIO!$Y$249:$Y$272</definedName>
    <definedName name="VERSIÓN" localSheetId="69">[1]INICIO!$Y$249:$Y$272</definedName>
    <definedName name="VERSIÓN" localSheetId="70">[1]INICIO!$Y$249:$Y$272</definedName>
    <definedName name="VERSIÓN" localSheetId="71">[1]INICIO!$Y$249:$Y$272</definedName>
    <definedName name="VERSIÓN" localSheetId="56">[1]INICIO!$Y$249:$Y$272</definedName>
    <definedName name="VERSIÓN" localSheetId="57">[1]INICIO!$Y$249:$Y$272</definedName>
    <definedName name="VERSIÓN" localSheetId="58">[1]INICIO!$Y$249:$Y$272</definedName>
    <definedName name="VERSIÓN" localSheetId="59">[1]INICIO!$Y$249:$Y$272</definedName>
    <definedName name="VERSIÓN" localSheetId="60">[1]INICIO!$Y$249:$Y$272</definedName>
    <definedName name="VERSIÓN" localSheetId="61">[1]INICIO!$Y$249:$Y$272</definedName>
    <definedName name="VERSIÓN" localSheetId="62">[1]INICIO!$Y$249:$Y$272</definedName>
    <definedName name="VERSIÓN" localSheetId="63">[1]INICIO!$Y$249:$Y$272</definedName>
    <definedName name="VERSIÓN" localSheetId="72">[1]INICIO!$Y$249:$Y$272</definedName>
    <definedName name="VERSIÓN" localSheetId="73">[1]INICIO!$Y$249:$Y$272</definedName>
    <definedName name="VERSIÓN" localSheetId="74">[1]INICIO!$Y$249:$Y$272</definedName>
    <definedName name="VERSIÓN" localSheetId="83">[1]INICIO!$Y$249:$Y$272</definedName>
    <definedName name="VERSIÓN" localSheetId="82">[1]INICIO!$Y$249:$Y$272</definedName>
    <definedName name="VERSIÓN" localSheetId="81">[1]INICIO!$Y$249:$Y$272</definedName>
    <definedName name="VERSIÓN" localSheetId="80">[1]INICIO!$Y$249:$Y$272</definedName>
    <definedName name="VERSIÓN" localSheetId="79">[1]INICIO!$Y$249:$Y$272</definedName>
    <definedName name="VERSIÓN" localSheetId="78">[1]INICIO!$Y$249:$Y$272</definedName>
    <definedName name="VERSIÓN" localSheetId="75">[1]INICIO!$Y$249:$Y$272</definedName>
    <definedName name="VERSIÓN" localSheetId="76">[1]INICIO!$Y$249:$Y$272</definedName>
    <definedName name="VERSIÓN" localSheetId="77">[1]INICIO!$Y$249:$Y$272</definedName>
    <definedName name="VERSIÓN" localSheetId="84">[1]INICIO!$Y$249:$Y$272</definedName>
    <definedName name="VERSIÓN" localSheetId="85">[1]INICIO!$Y$249:$Y$272</definedName>
    <definedName name="VERSIÓN" localSheetId="86">[1]INICIO!$Y$249:$Y$272</definedName>
    <definedName name="VERSIÓN" localSheetId="87">[1]INICIO!$Y$249:$Y$272</definedName>
    <definedName name="VERSIÓN" localSheetId="88">[1]INICIO!$Y$249:$Y$272</definedName>
    <definedName name="VERSIÓN" localSheetId="89">[1]INICIO!$Y$249:$Y$272</definedName>
    <definedName name="VERSIÓN" localSheetId="90">[1]INICIO!$Y$249:$Y$272</definedName>
    <definedName name="VERSIÓN" localSheetId="91">[3]INICIO!$Y$249:$Y$272</definedName>
    <definedName name="VERSIÓN" localSheetId="92">[1]INICIO!$Y$249:$Y$272</definedName>
    <definedName name="VERSIÓN" localSheetId="93">[1]INICIO!$Y$249:$Y$272</definedName>
    <definedName name="VERSIÓN" localSheetId="95">[1]INICIO!$Y$249:$Y$272</definedName>
    <definedName name="VERSIÓN" localSheetId="96">[1]INICIO!$Y$249:$Y$272</definedName>
    <definedName name="VERSIÓN" localSheetId="97">[1]INICIO!$Y$249:$Y$272</definedName>
    <definedName name="VERSIÓN" localSheetId="94">[1]INICIO!$Y$249:$Y$272</definedName>
    <definedName name="VERSIÓN">[4]INICIO!$Y$249:$Y$272</definedName>
    <definedName name="y" localSheetId="10">[1]INICIO!$AO$5:$AO$32</definedName>
    <definedName name="y" localSheetId="11">[1]INICIO!$AO$5:$AO$32</definedName>
    <definedName name="y" localSheetId="3">[2]INICIO!$AO$5:$AO$32</definedName>
    <definedName name="y" localSheetId="4">[2]INICIO!$AO$5:$AO$32</definedName>
    <definedName name="y" localSheetId="5">[2]INICIO!$AO$5:$AO$32</definedName>
    <definedName name="y" localSheetId="6">[2]INICIO!$AO$5:$AO$32</definedName>
    <definedName name="y" localSheetId="7">[2]INICIO!$AO$5:$AO$32</definedName>
    <definedName name="y" localSheetId="8">[2]INICIO!$AO$5:$AO$32</definedName>
    <definedName name="y" localSheetId="9">[2]INICIO!$AO$5:$AO$32</definedName>
    <definedName name="y" localSheetId="1">[1]INICIO!$AO$5:$AO$32</definedName>
    <definedName name="y" localSheetId="2">[1]INICIO!$AO$5:$AO$32</definedName>
    <definedName name="y" localSheetId="28">[2]INICIO!$AO$5:$AO$32</definedName>
    <definedName name="y" localSheetId="30">[1]INICIO!$AO$5:$AO$32</definedName>
    <definedName name="y" localSheetId="29">[1]INICIO!$AO$5:$AO$32</definedName>
    <definedName name="y" localSheetId="31">[1]INICIO!$AO$5:$AO$32</definedName>
    <definedName name="y" localSheetId="32">[1]INICIO!$AO$5:$AO$32</definedName>
    <definedName name="y" localSheetId="33">[1]INICIO!$AO$5:$AO$32</definedName>
    <definedName name="y" localSheetId="34">[1]INICIO!$AO$5:$AO$32</definedName>
    <definedName name="y" localSheetId="35">[1]INICIO!$AO$5:$AO$32</definedName>
    <definedName name="y" localSheetId="36">[2]INICIO!$AO$5:$AO$32</definedName>
    <definedName name="y" localSheetId="37">[1]INICIO!$AO$5:$AO$32</definedName>
    <definedName name="y" localSheetId="38">[1]INICIO!$AO$5:$AO$32</definedName>
    <definedName name="y" localSheetId="39">[1]INICIO!$AO$5:$AO$32</definedName>
    <definedName name="y" localSheetId="40">[1]INICIO!$AO$5:$AO$32</definedName>
    <definedName name="y" localSheetId="41">[1]INICIO!$AO$5:$AO$32</definedName>
    <definedName name="y" localSheetId="42">[1]INICIO!$AO$5:$AO$32</definedName>
    <definedName name="y" localSheetId="43">[1]INICIO!$AO$5:$AO$32</definedName>
    <definedName name="y" localSheetId="44">[1]INICIO!$AO$5:$AO$32</definedName>
    <definedName name="y" localSheetId="45">[1]INICIO!$AO$5:$AO$32</definedName>
    <definedName name="y" localSheetId="46">[1]INICIO!$AO$5:$AO$32</definedName>
    <definedName name="y" localSheetId="47">[1]INICIO!$AO$5:$AO$32</definedName>
    <definedName name="y" localSheetId="48">[1]INICIO!$AO$5:$AO$32</definedName>
    <definedName name="y" localSheetId="49">[1]INICIO!$AO$5:$AO$32</definedName>
    <definedName name="y" localSheetId="50">[1]INICIO!$AO$5:$AO$32</definedName>
    <definedName name="y" localSheetId="51">[1]INICIO!$AO$5:$AO$32</definedName>
    <definedName name="y" localSheetId="52">[1]INICIO!$AO$5:$AO$32</definedName>
    <definedName name="y" localSheetId="53">[1]INICIO!$AO$5:$AO$32</definedName>
    <definedName name="y" localSheetId="54">[1]INICIO!$AO$5:$AO$32</definedName>
    <definedName name="y" localSheetId="55">[1]INICIO!$AO$5:$AO$32</definedName>
    <definedName name="y" localSheetId="64">[1]INICIO!$AO$5:$AO$32</definedName>
    <definedName name="y" localSheetId="65">[1]INICIO!$AO$5:$AO$32</definedName>
    <definedName name="y" localSheetId="66">[1]INICIO!$AO$5:$AO$32</definedName>
    <definedName name="y" localSheetId="67">[1]INICIO!$AO$5:$AO$32</definedName>
    <definedName name="y" localSheetId="68">[1]INICIO!$AO$5:$AO$32</definedName>
    <definedName name="y" localSheetId="69">[1]INICIO!$AO$5:$AO$32</definedName>
    <definedName name="y" localSheetId="70">[1]INICIO!$AO$5:$AO$32</definedName>
    <definedName name="y" localSheetId="71">[1]INICIO!$AO$5:$AO$32</definedName>
    <definedName name="y" localSheetId="56">[1]INICIO!$AO$5:$AO$32</definedName>
    <definedName name="y" localSheetId="57">[1]INICIO!$AO$5:$AO$32</definedName>
    <definedName name="y" localSheetId="58">[1]INICIO!$AO$5:$AO$32</definedName>
    <definedName name="y" localSheetId="59">[1]INICIO!$AO$5:$AO$32</definedName>
    <definedName name="y" localSheetId="60">[1]INICIO!$AO$5:$AO$32</definedName>
    <definedName name="y" localSheetId="61">[1]INICIO!$AO$5:$AO$32</definedName>
    <definedName name="y" localSheetId="62">[1]INICIO!$AO$5:$AO$32</definedName>
    <definedName name="y" localSheetId="63">[1]INICIO!$AO$5:$AO$32</definedName>
    <definedName name="y" localSheetId="72">[1]INICIO!$AO$5:$AO$32</definedName>
    <definedName name="y" localSheetId="73">[1]INICIO!$AO$5:$AO$32</definedName>
    <definedName name="y" localSheetId="74">[1]INICIO!$AO$5:$AO$32</definedName>
    <definedName name="y" localSheetId="83">[1]INICIO!$AO$5:$AO$32</definedName>
    <definedName name="y" localSheetId="82">[1]INICIO!$AO$5:$AO$32</definedName>
    <definedName name="y" localSheetId="81">[1]INICIO!$AO$5:$AO$32</definedName>
    <definedName name="y" localSheetId="80">[1]INICIO!$AO$5:$AO$32</definedName>
    <definedName name="y" localSheetId="79">[1]INICIO!$AO$5:$AO$32</definedName>
    <definedName name="y" localSheetId="78">[1]INICIO!$AO$5:$AO$32</definedName>
    <definedName name="y" localSheetId="75">[1]INICIO!$AO$5:$AO$32</definedName>
    <definedName name="y" localSheetId="76">[1]INICIO!$AO$5:$AO$32</definedName>
    <definedName name="y" localSheetId="77">[1]INICIO!$AO$5:$AO$32</definedName>
    <definedName name="y" localSheetId="84">[1]INICIO!$AO$5:$AO$32</definedName>
    <definedName name="y" localSheetId="85">[1]INICIO!$AO$5:$AO$32</definedName>
    <definedName name="y" localSheetId="86">[1]INICIO!$AO$5:$AO$32</definedName>
    <definedName name="y" localSheetId="87">[1]INICIO!$AO$5:$AO$32</definedName>
    <definedName name="y" localSheetId="88">[1]INICIO!$AO$5:$AO$32</definedName>
    <definedName name="y" localSheetId="89">[1]INICIO!$AO$5:$AO$32</definedName>
    <definedName name="y" localSheetId="90">[1]INICIO!$AO$5:$AO$32</definedName>
    <definedName name="y" localSheetId="91">[3]INICIO!$AO$5:$AO$32</definedName>
    <definedName name="y" localSheetId="92">[1]INICIO!$AO$5:$AO$32</definedName>
    <definedName name="y" localSheetId="93">[1]INICIO!$AO$5:$AO$32</definedName>
    <definedName name="y" localSheetId="95">[1]INICIO!$AO$5:$AO$32</definedName>
    <definedName name="y" localSheetId="96">[1]INICIO!$AO$5:$AO$32</definedName>
    <definedName name="y" localSheetId="97">[1]INICIO!$AO$5:$AO$32</definedName>
    <definedName name="y" localSheetId="94">[1]INICIO!$AO$5:$AO$32</definedName>
    <definedName name="y">[4]INICIO!$AO$5:$AO$32</definedName>
    <definedName name="yttr" localSheetId="10">[1]INICIO!$Y$166:$Y$186</definedName>
    <definedName name="yttr" localSheetId="11">[1]INICIO!$Y$166:$Y$186</definedName>
    <definedName name="yttr" localSheetId="3">[2]INICIO!$Y$166:$Y$186</definedName>
    <definedName name="yttr" localSheetId="4">[2]INICIO!$Y$166:$Y$186</definedName>
    <definedName name="yttr" localSheetId="5">[2]INICIO!$Y$166:$Y$186</definedName>
    <definedName name="yttr" localSheetId="6">[2]INICIO!$Y$166:$Y$186</definedName>
    <definedName name="yttr" localSheetId="7">[2]INICIO!$Y$166:$Y$186</definedName>
    <definedName name="yttr" localSheetId="8">[2]INICIO!$Y$166:$Y$186</definedName>
    <definedName name="yttr" localSheetId="9">[2]INICIO!$Y$166:$Y$186</definedName>
    <definedName name="yttr" localSheetId="1">[1]INICIO!$Y$166:$Y$186</definedName>
    <definedName name="yttr" localSheetId="2">[1]INICIO!$Y$166:$Y$186</definedName>
    <definedName name="yttr" localSheetId="28">[2]INICIO!$Y$166:$Y$186</definedName>
    <definedName name="yttr" localSheetId="30">[1]INICIO!$Y$166:$Y$186</definedName>
    <definedName name="yttr" localSheetId="29">[1]INICIO!$Y$166:$Y$186</definedName>
    <definedName name="yttr" localSheetId="31">[1]INICIO!$Y$166:$Y$186</definedName>
    <definedName name="yttr" localSheetId="32">[1]INICIO!$Y$166:$Y$186</definedName>
    <definedName name="yttr" localSheetId="33">[1]INICIO!$Y$166:$Y$186</definedName>
    <definedName name="yttr" localSheetId="34">[1]INICIO!$Y$166:$Y$186</definedName>
    <definedName name="yttr" localSheetId="35">[1]INICIO!$Y$166:$Y$186</definedName>
    <definedName name="yttr" localSheetId="36">[2]INICIO!$Y$166:$Y$186</definedName>
    <definedName name="yttr" localSheetId="37">[1]INICIO!$Y$166:$Y$186</definedName>
    <definedName name="yttr" localSheetId="38">[1]INICIO!$Y$166:$Y$186</definedName>
    <definedName name="yttr" localSheetId="39">[1]INICIO!$Y$166:$Y$186</definedName>
    <definedName name="yttr" localSheetId="40">[1]INICIO!$Y$166:$Y$186</definedName>
    <definedName name="yttr" localSheetId="41">[1]INICIO!$Y$166:$Y$186</definedName>
    <definedName name="yttr" localSheetId="42">[1]INICIO!$Y$166:$Y$186</definedName>
    <definedName name="yttr" localSheetId="43">[1]INICIO!$Y$166:$Y$186</definedName>
    <definedName name="yttr" localSheetId="44">[1]INICIO!$Y$166:$Y$186</definedName>
    <definedName name="yttr" localSheetId="45">[1]INICIO!$Y$166:$Y$186</definedName>
    <definedName name="yttr" localSheetId="46">[1]INICIO!$Y$166:$Y$186</definedName>
    <definedName name="yttr" localSheetId="47">[1]INICIO!$Y$166:$Y$186</definedName>
    <definedName name="yttr" localSheetId="48">[1]INICIO!$Y$166:$Y$186</definedName>
    <definedName name="yttr" localSheetId="49">[1]INICIO!$Y$166:$Y$186</definedName>
    <definedName name="yttr" localSheetId="50">[1]INICIO!$Y$166:$Y$186</definedName>
    <definedName name="yttr" localSheetId="51">[1]INICIO!$Y$166:$Y$186</definedName>
    <definedName name="yttr" localSheetId="52">[1]INICIO!$Y$166:$Y$186</definedName>
    <definedName name="yttr" localSheetId="53">[1]INICIO!$Y$166:$Y$186</definedName>
    <definedName name="yttr" localSheetId="54">[1]INICIO!$Y$166:$Y$186</definedName>
    <definedName name="yttr" localSheetId="55">[1]INICIO!$Y$166:$Y$186</definedName>
    <definedName name="yttr" localSheetId="64">[1]INICIO!$Y$166:$Y$186</definedName>
    <definedName name="yttr" localSheetId="65">[1]INICIO!$Y$166:$Y$186</definedName>
    <definedName name="yttr" localSheetId="66">[1]INICIO!$Y$166:$Y$186</definedName>
    <definedName name="yttr" localSheetId="67">[1]INICIO!$Y$166:$Y$186</definedName>
    <definedName name="yttr" localSheetId="68">[1]INICIO!$Y$166:$Y$186</definedName>
    <definedName name="yttr" localSheetId="69">[1]INICIO!$Y$166:$Y$186</definedName>
    <definedName name="yttr" localSheetId="70">[1]INICIO!$Y$166:$Y$186</definedName>
    <definedName name="yttr" localSheetId="71">[1]INICIO!$Y$166:$Y$186</definedName>
    <definedName name="yttr" localSheetId="56">[1]INICIO!$Y$166:$Y$186</definedName>
    <definedName name="yttr" localSheetId="57">[1]INICIO!$Y$166:$Y$186</definedName>
    <definedName name="yttr" localSheetId="58">[1]INICIO!$Y$166:$Y$186</definedName>
    <definedName name="yttr" localSheetId="59">[1]INICIO!$Y$166:$Y$186</definedName>
    <definedName name="yttr" localSheetId="60">[1]INICIO!$Y$166:$Y$186</definedName>
    <definedName name="yttr" localSheetId="61">[1]INICIO!$Y$166:$Y$186</definedName>
    <definedName name="yttr" localSheetId="62">[1]INICIO!$Y$166:$Y$186</definedName>
    <definedName name="yttr" localSheetId="63">[1]INICIO!$Y$166:$Y$186</definedName>
    <definedName name="yttr" localSheetId="72">[1]INICIO!$Y$166:$Y$186</definedName>
    <definedName name="yttr" localSheetId="73">[1]INICIO!$Y$166:$Y$186</definedName>
    <definedName name="yttr" localSheetId="74">[1]INICIO!$Y$166:$Y$186</definedName>
    <definedName name="yttr" localSheetId="83">[1]INICIO!$Y$166:$Y$186</definedName>
    <definedName name="yttr" localSheetId="82">[1]INICIO!$Y$166:$Y$186</definedName>
    <definedName name="yttr" localSheetId="81">[1]INICIO!$Y$166:$Y$186</definedName>
    <definedName name="yttr" localSheetId="80">[1]INICIO!$Y$166:$Y$186</definedName>
    <definedName name="yttr" localSheetId="79">[1]INICIO!$Y$166:$Y$186</definedName>
    <definedName name="yttr" localSheetId="78">[1]INICIO!$Y$166:$Y$186</definedName>
    <definedName name="yttr" localSheetId="75">[1]INICIO!$Y$166:$Y$186</definedName>
    <definedName name="yttr" localSheetId="76">[1]INICIO!$Y$166:$Y$186</definedName>
    <definedName name="yttr" localSheetId="77">[1]INICIO!$Y$166:$Y$186</definedName>
    <definedName name="yttr" localSheetId="84">[1]INICIO!$Y$166:$Y$186</definedName>
    <definedName name="yttr" localSheetId="85">[1]INICIO!$Y$166:$Y$186</definedName>
    <definedName name="yttr" localSheetId="86">[1]INICIO!$Y$166:$Y$186</definedName>
    <definedName name="yttr" localSheetId="87">[1]INICIO!$Y$166:$Y$186</definedName>
    <definedName name="yttr" localSheetId="88">[1]INICIO!$Y$166:$Y$186</definedName>
    <definedName name="yttr" localSheetId="89">[1]INICIO!$Y$166:$Y$186</definedName>
    <definedName name="yttr" localSheetId="90">[1]INICIO!$Y$166:$Y$186</definedName>
    <definedName name="yttr" localSheetId="91">[3]INICIO!$Y$166:$Y$186</definedName>
    <definedName name="yttr" localSheetId="92">[1]INICIO!$Y$166:$Y$186</definedName>
    <definedName name="yttr" localSheetId="93">[1]INICIO!$Y$166:$Y$186</definedName>
    <definedName name="yttr" localSheetId="95">[1]INICIO!$Y$166:$Y$186</definedName>
    <definedName name="yttr" localSheetId="96">[1]INICIO!$Y$166:$Y$186</definedName>
    <definedName name="yttr" localSheetId="97">[1]INICIO!$Y$166:$Y$186</definedName>
    <definedName name="yttr" localSheetId="94">[1]INICIO!$Y$166:$Y$186</definedName>
    <definedName name="yttr">[4]INICIO!$Y$166:$Y$186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2" i="98" l="1"/>
  <c r="K42" i="98"/>
  <c r="J42" i="98"/>
  <c r="I42" i="98"/>
  <c r="L41" i="98"/>
  <c r="K41" i="98"/>
  <c r="J41" i="98"/>
  <c r="I41" i="98"/>
  <c r="L40" i="98"/>
  <c r="K40" i="98"/>
  <c r="J40" i="98"/>
  <c r="I40" i="98"/>
  <c r="L39" i="98"/>
  <c r="K39" i="98"/>
  <c r="J39" i="98"/>
  <c r="I39" i="98"/>
  <c r="L38" i="98"/>
  <c r="K38" i="98"/>
  <c r="J38" i="98"/>
  <c r="I38" i="98"/>
  <c r="L37" i="98"/>
  <c r="K37" i="98"/>
  <c r="J37" i="98"/>
  <c r="I37" i="98"/>
  <c r="L36" i="98"/>
  <c r="K36" i="98"/>
  <c r="J36" i="98"/>
  <c r="I36" i="98"/>
  <c r="L35" i="98"/>
  <c r="K35" i="98"/>
  <c r="J35" i="98"/>
  <c r="I35" i="98"/>
  <c r="L34" i="98"/>
  <c r="K34" i="98"/>
  <c r="J34" i="98"/>
  <c r="I34" i="98"/>
  <c r="L33" i="98"/>
  <c r="K33" i="98"/>
  <c r="J33" i="98"/>
  <c r="I33" i="98"/>
  <c r="L32" i="98"/>
  <c r="K32" i="98"/>
  <c r="J32" i="98"/>
  <c r="I32" i="98"/>
  <c r="L31" i="98"/>
  <c r="K31" i="98"/>
  <c r="J31" i="98"/>
  <c r="I31" i="98"/>
  <c r="L30" i="98"/>
  <c r="K30" i="98"/>
  <c r="J30" i="98"/>
  <c r="I30" i="98"/>
  <c r="L29" i="98"/>
  <c r="K29" i="98"/>
  <c r="J29" i="98"/>
  <c r="I29" i="98"/>
  <c r="L28" i="98"/>
  <c r="K28" i="98"/>
  <c r="J28" i="98"/>
  <c r="I28" i="98"/>
  <c r="L27" i="98"/>
  <c r="K27" i="98"/>
  <c r="J27" i="98"/>
  <c r="I27" i="98"/>
  <c r="L26" i="98"/>
  <c r="K26" i="98"/>
  <c r="J26" i="98"/>
  <c r="I26" i="98"/>
  <c r="L25" i="98"/>
  <c r="K25" i="98"/>
  <c r="J25" i="98"/>
  <c r="I25" i="98"/>
  <c r="L24" i="98"/>
  <c r="K24" i="98"/>
  <c r="J24" i="98"/>
  <c r="I24" i="98"/>
  <c r="L23" i="98"/>
  <c r="K23" i="98"/>
  <c r="J23" i="98"/>
  <c r="I23" i="98"/>
  <c r="L22" i="98"/>
  <c r="K22" i="98"/>
  <c r="J22" i="98"/>
  <c r="I22" i="98"/>
  <c r="L21" i="98"/>
  <c r="K21" i="98"/>
  <c r="J21" i="98"/>
  <c r="I21" i="98"/>
  <c r="L20" i="98"/>
  <c r="K20" i="98"/>
  <c r="J20" i="98"/>
  <c r="I20" i="98"/>
  <c r="L19" i="98"/>
  <c r="K19" i="98"/>
  <c r="J19" i="98"/>
  <c r="I19" i="98"/>
  <c r="L18" i="98"/>
  <c r="K18" i="98"/>
  <c r="J18" i="98"/>
  <c r="I18" i="98"/>
  <c r="L17" i="98"/>
  <c r="K17" i="98"/>
  <c r="J17" i="98"/>
  <c r="I17" i="98"/>
  <c r="L16" i="98"/>
  <c r="K16" i="98"/>
  <c r="J16" i="98"/>
  <c r="I16" i="98"/>
  <c r="L15" i="98"/>
  <c r="K15" i="98"/>
  <c r="J15" i="98"/>
  <c r="I15" i="98"/>
  <c r="L14" i="98"/>
  <c r="K14" i="98"/>
  <c r="J14" i="98"/>
  <c r="I14" i="98"/>
  <c r="L13" i="98"/>
  <c r="K13" i="98"/>
  <c r="J13" i="98"/>
  <c r="I13" i="98"/>
  <c r="L12" i="98"/>
  <c r="K12" i="98"/>
  <c r="J12" i="98"/>
  <c r="I12" i="98"/>
  <c r="L11" i="98"/>
  <c r="K11" i="98"/>
  <c r="J11" i="98"/>
  <c r="I11" i="98"/>
  <c r="L10" i="98"/>
  <c r="K10" i="98"/>
  <c r="J10" i="98"/>
  <c r="I10" i="98"/>
  <c r="L8" i="98"/>
  <c r="K8" i="98"/>
  <c r="J8" i="98"/>
  <c r="I8" i="98"/>
  <c r="C4" i="98"/>
  <c r="K41" i="97"/>
  <c r="J41" i="97"/>
  <c r="I41" i="97"/>
  <c r="H41" i="97"/>
  <c r="K40" i="97"/>
  <c r="J40" i="97"/>
  <c r="I40" i="97"/>
  <c r="H40" i="97"/>
  <c r="K39" i="97"/>
  <c r="J39" i="97"/>
  <c r="I39" i="97"/>
  <c r="H39" i="97"/>
  <c r="K38" i="97"/>
  <c r="J38" i="97"/>
  <c r="I38" i="97"/>
  <c r="H38" i="97"/>
  <c r="K37" i="97"/>
  <c r="J37" i="97"/>
  <c r="I37" i="97"/>
  <c r="H37" i="97"/>
  <c r="K36" i="97"/>
  <c r="J36" i="97"/>
  <c r="I36" i="97"/>
  <c r="H36" i="97"/>
  <c r="K35" i="97"/>
  <c r="J35" i="97"/>
  <c r="I35" i="97"/>
  <c r="H35" i="97"/>
  <c r="K34" i="97"/>
  <c r="J34" i="97"/>
  <c r="I34" i="97"/>
  <c r="H34" i="97"/>
  <c r="K33" i="97"/>
  <c r="J33" i="97"/>
  <c r="I33" i="97"/>
  <c r="H33" i="97"/>
  <c r="K32" i="97"/>
  <c r="J32" i="97"/>
  <c r="I32" i="97"/>
  <c r="H32" i="97"/>
  <c r="K31" i="97"/>
  <c r="J31" i="97"/>
  <c r="I31" i="97"/>
  <c r="H31" i="97"/>
  <c r="K30" i="97"/>
  <c r="J30" i="97"/>
  <c r="I30" i="97"/>
  <c r="H30" i="97"/>
  <c r="K29" i="97"/>
  <c r="J29" i="97"/>
  <c r="I29" i="97"/>
  <c r="H29" i="97"/>
  <c r="K28" i="97"/>
  <c r="J28" i="97"/>
  <c r="I28" i="97"/>
  <c r="H28" i="97"/>
  <c r="K27" i="97"/>
  <c r="J27" i="97"/>
  <c r="I27" i="97"/>
  <c r="H27" i="97"/>
  <c r="K26" i="97"/>
  <c r="J26" i="97"/>
  <c r="I26" i="97"/>
  <c r="H26" i="97"/>
  <c r="K25" i="97"/>
  <c r="J25" i="97"/>
  <c r="I25" i="97"/>
  <c r="H25" i="97"/>
  <c r="K24" i="97"/>
  <c r="J24" i="97"/>
  <c r="I24" i="97"/>
  <c r="H24" i="97"/>
  <c r="K23" i="97"/>
  <c r="J23" i="97"/>
  <c r="I23" i="97"/>
  <c r="H23" i="97"/>
  <c r="K22" i="97"/>
  <c r="J22" i="97"/>
  <c r="I22" i="97"/>
  <c r="H22" i="97"/>
  <c r="K21" i="97"/>
  <c r="J21" i="97"/>
  <c r="I21" i="97"/>
  <c r="H21" i="97"/>
  <c r="K20" i="97"/>
  <c r="J20" i="97"/>
  <c r="I20" i="97"/>
  <c r="H20" i="97"/>
  <c r="K19" i="97"/>
  <c r="J19" i="97"/>
  <c r="I19" i="97"/>
  <c r="H19" i="97"/>
  <c r="K18" i="97"/>
  <c r="J18" i="97"/>
  <c r="I18" i="97"/>
  <c r="H18" i="97"/>
  <c r="K17" i="97"/>
  <c r="J17" i="97"/>
  <c r="I17" i="97"/>
  <c r="H17" i="97"/>
  <c r="K16" i="97"/>
  <c r="J16" i="97"/>
  <c r="I16" i="97"/>
  <c r="H16" i="97"/>
  <c r="K15" i="97"/>
  <c r="J15" i="97"/>
  <c r="I15" i="97"/>
  <c r="H15" i="97"/>
  <c r="K14" i="97"/>
  <c r="J14" i="97"/>
  <c r="I14" i="97"/>
  <c r="H14" i="97"/>
  <c r="K13" i="97"/>
  <c r="J13" i="97"/>
  <c r="I13" i="97"/>
  <c r="H13" i="97"/>
  <c r="K12" i="97"/>
  <c r="J12" i="97"/>
  <c r="I12" i="97"/>
  <c r="H12" i="97"/>
  <c r="K11" i="97"/>
  <c r="J11" i="97"/>
  <c r="I11" i="97"/>
  <c r="H11" i="97"/>
  <c r="K10" i="97"/>
  <c r="J10" i="97"/>
  <c r="I10" i="97"/>
  <c r="H10" i="97"/>
  <c r="K9" i="97"/>
  <c r="J9" i="97"/>
  <c r="I9" i="97"/>
  <c r="H9" i="97"/>
  <c r="K7" i="97"/>
  <c r="J7" i="97"/>
  <c r="I7" i="97"/>
  <c r="H7" i="97"/>
  <c r="B3" i="97"/>
  <c r="B2" i="97"/>
  <c r="L42" i="96"/>
  <c r="K42" i="96"/>
  <c r="J42" i="96"/>
  <c r="I42" i="96"/>
  <c r="L41" i="96"/>
  <c r="K41" i="96"/>
  <c r="J41" i="96"/>
  <c r="I41" i="96"/>
  <c r="L40" i="96"/>
  <c r="K40" i="96"/>
  <c r="J40" i="96"/>
  <c r="I40" i="96"/>
  <c r="L39" i="96"/>
  <c r="K39" i="96"/>
  <c r="J39" i="96"/>
  <c r="I39" i="96"/>
  <c r="L38" i="96"/>
  <c r="K38" i="96"/>
  <c r="J38" i="96"/>
  <c r="I38" i="96"/>
  <c r="L37" i="96"/>
  <c r="K37" i="96"/>
  <c r="J37" i="96"/>
  <c r="I37" i="96"/>
  <c r="L36" i="96"/>
  <c r="K36" i="96"/>
  <c r="J36" i="96"/>
  <c r="I36" i="96"/>
  <c r="L35" i="96"/>
  <c r="K35" i="96"/>
  <c r="J35" i="96"/>
  <c r="I35" i="96"/>
  <c r="L34" i="96"/>
  <c r="K34" i="96"/>
  <c r="J34" i="96"/>
  <c r="I34" i="96"/>
  <c r="L33" i="96"/>
  <c r="K33" i="96"/>
  <c r="J33" i="96"/>
  <c r="I33" i="96"/>
  <c r="L32" i="96"/>
  <c r="K32" i="96"/>
  <c r="J32" i="96"/>
  <c r="I32" i="96"/>
  <c r="L31" i="96"/>
  <c r="K31" i="96"/>
  <c r="J31" i="96"/>
  <c r="I31" i="96"/>
  <c r="L30" i="96"/>
  <c r="K30" i="96"/>
  <c r="J30" i="96"/>
  <c r="I30" i="96"/>
  <c r="L29" i="96"/>
  <c r="K29" i="96"/>
  <c r="J29" i="96"/>
  <c r="I29" i="96"/>
  <c r="L28" i="96"/>
  <c r="K28" i="96"/>
  <c r="J28" i="96"/>
  <c r="I28" i="96"/>
  <c r="L27" i="96"/>
  <c r="K27" i="96"/>
  <c r="J27" i="96"/>
  <c r="I27" i="96"/>
  <c r="L26" i="96"/>
  <c r="K26" i="96"/>
  <c r="J26" i="96"/>
  <c r="I26" i="96"/>
  <c r="L25" i="96"/>
  <c r="K25" i="96"/>
  <c r="J25" i="96"/>
  <c r="I25" i="96"/>
  <c r="L24" i="96"/>
  <c r="K24" i="96"/>
  <c r="J24" i="96"/>
  <c r="I24" i="96"/>
  <c r="L23" i="96"/>
  <c r="K23" i="96"/>
  <c r="J23" i="96"/>
  <c r="I23" i="96"/>
  <c r="L22" i="96"/>
  <c r="K22" i="96"/>
  <c r="J22" i="96"/>
  <c r="I22" i="96"/>
  <c r="L21" i="96"/>
  <c r="K21" i="96"/>
  <c r="J21" i="96"/>
  <c r="I21" i="96"/>
  <c r="L20" i="96"/>
  <c r="K20" i="96"/>
  <c r="J20" i="96"/>
  <c r="I20" i="96"/>
  <c r="L19" i="96"/>
  <c r="K19" i="96"/>
  <c r="J19" i="96"/>
  <c r="I19" i="96"/>
  <c r="L18" i="96"/>
  <c r="K18" i="96"/>
  <c r="J18" i="96"/>
  <c r="I18" i="96"/>
  <c r="L17" i="96"/>
  <c r="K17" i="96"/>
  <c r="J17" i="96"/>
  <c r="I17" i="96"/>
  <c r="L16" i="96"/>
  <c r="K16" i="96"/>
  <c r="J16" i="96"/>
  <c r="I16" i="96"/>
  <c r="L15" i="96"/>
  <c r="K15" i="96"/>
  <c r="J15" i="96"/>
  <c r="I15" i="96"/>
  <c r="L14" i="96"/>
  <c r="K14" i="96"/>
  <c r="J14" i="96"/>
  <c r="I14" i="96"/>
  <c r="L13" i="96"/>
  <c r="K13" i="96"/>
  <c r="J13" i="96"/>
  <c r="I13" i="96"/>
  <c r="L12" i="96"/>
  <c r="K12" i="96"/>
  <c r="J12" i="96"/>
  <c r="I12" i="96"/>
  <c r="L11" i="96"/>
  <c r="K11" i="96"/>
  <c r="J11" i="96"/>
  <c r="I11" i="96"/>
  <c r="L10" i="96"/>
  <c r="K10" i="96"/>
  <c r="J10" i="96"/>
  <c r="I10" i="96"/>
  <c r="L8" i="96"/>
  <c r="K8" i="96"/>
  <c r="J8" i="96"/>
  <c r="I8" i="96"/>
  <c r="C4" i="96"/>
  <c r="L175" i="70"/>
  <c r="K175" i="70"/>
  <c r="J175" i="70"/>
  <c r="I175" i="70"/>
  <c r="L161" i="70"/>
  <c r="K161" i="70"/>
  <c r="J161" i="70"/>
  <c r="I161" i="70"/>
  <c r="L147" i="70"/>
  <c r="K147" i="70"/>
  <c r="J147" i="70"/>
  <c r="I147" i="70"/>
  <c r="L133" i="70"/>
  <c r="K133" i="70"/>
  <c r="J133" i="70"/>
  <c r="I133" i="70"/>
  <c r="L119" i="70"/>
  <c r="K119" i="70"/>
  <c r="J119" i="70"/>
  <c r="I119" i="70"/>
  <c r="L105" i="70"/>
  <c r="K105" i="70"/>
  <c r="J105" i="70"/>
  <c r="I105" i="70"/>
  <c r="L91" i="70"/>
  <c r="K91" i="70"/>
  <c r="J91" i="70"/>
  <c r="I91" i="70"/>
  <c r="L77" i="70"/>
  <c r="K77" i="70"/>
  <c r="J77" i="70"/>
  <c r="I77" i="70"/>
  <c r="L63" i="70"/>
  <c r="K63" i="70"/>
  <c r="J63" i="70"/>
  <c r="I63" i="70"/>
  <c r="L49" i="70"/>
  <c r="K49" i="70"/>
  <c r="J49" i="70"/>
  <c r="I49" i="70"/>
  <c r="L35" i="70"/>
  <c r="K35" i="70"/>
  <c r="J35" i="70"/>
  <c r="I35" i="70"/>
  <c r="L21" i="70"/>
  <c r="K21" i="70"/>
  <c r="J21" i="70"/>
  <c r="I21" i="70"/>
  <c r="L7" i="70"/>
  <c r="K7" i="70"/>
  <c r="J7" i="70"/>
  <c r="I7" i="70"/>
  <c r="L175" i="69"/>
  <c r="K175" i="69"/>
  <c r="J175" i="69"/>
  <c r="I175" i="69"/>
  <c r="L161" i="69"/>
  <c r="K161" i="69"/>
  <c r="J161" i="69"/>
  <c r="I161" i="69"/>
  <c r="L147" i="69"/>
  <c r="K147" i="69"/>
  <c r="J147" i="69"/>
  <c r="I147" i="69"/>
  <c r="K133" i="69"/>
  <c r="I133" i="69"/>
  <c r="C133" i="69"/>
  <c r="L133" i="69" s="1"/>
  <c r="K119" i="69"/>
  <c r="I119" i="69"/>
  <c r="C119" i="69"/>
  <c r="L119" i="69" s="1"/>
  <c r="L105" i="69"/>
  <c r="K105" i="69"/>
  <c r="J105" i="69"/>
  <c r="I105" i="69"/>
  <c r="C105" i="69"/>
  <c r="K91" i="69"/>
  <c r="I91" i="69"/>
  <c r="C91" i="69"/>
  <c r="L91" i="69" s="1"/>
  <c r="K77" i="69"/>
  <c r="I77" i="69"/>
  <c r="C77" i="69"/>
  <c r="J77" i="69" s="1"/>
  <c r="K63" i="69"/>
  <c r="I63" i="69"/>
  <c r="C63" i="69"/>
  <c r="L63" i="69" s="1"/>
  <c r="K49" i="69"/>
  <c r="J49" i="69"/>
  <c r="I49" i="69"/>
  <c r="C49" i="69"/>
  <c r="L49" i="69" s="1"/>
  <c r="L35" i="69"/>
  <c r="K35" i="69"/>
  <c r="J35" i="69"/>
  <c r="I35" i="69"/>
  <c r="C35" i="69"/>
  <c r="L21" i="69"/>
  <c r="K21" i="69"/>
  <c r="I21" i="69"/>
  <c r="C21" i="69"/>
  <c r="J21" i="69" s="1"/>
  <c r="L7" i="69"/>
  <c r="K7" i="69"/>
  <c r="I7" i="69"/>
  <c r="C7" i="69"/>
  <c r="J7" i="69" s="1"/>
  <c r="L161" i="68"/>
  <c r="K161" i="68"/>
  <c r="J161" i="68"/>
  <c r="I161" i="68"/>
  <c r="L147" i="68"/>
  <c r="K147" i="68"/>
  <c r="J147" i="68"/>
  <c r="I147" i="68"/>
  <c r="L133" i="68"/>
  <c r="K133" i="68"/>
  <c r="J133" i="68"/>
  <c r="I133" i="68"/>
  <c r="L119" i="68"/>
  <c r="K119" i="68"/>
  <c r="J119" i="68"/>
  <c r="I119" i="68"/>
  <c r="L105" i="68"/>
  <c r="K105" i="68"/>
  <c r="J105" i="68"/>
  <c r="I105" i="68"/>
  <c r="L91" i="68"/>
  <c r="K91" i="68"/>
  <c r="J91" i="68"/>
  <c r="I91" i="68"/>
  <c r="L77" i="68"/>
  <c r="K77" i="68"/>
  <c r="J77" i="68"/>
  <c r="I77" i="68"/>
  <c r="L63" i="68"/>
  <c r="K63" i="68"/>
  <c r="J63" i="68"/>
  <c r="I63" i="68"/>
  <c r="L49" i="68"/>
  <c r="K49" i="68"/>
  <c r="J49" i="68"/>
  <c r="I49" i="68"/>
  <c r="L35" i="68"/>
  <c r="K35" i="68"/>
  <c r="J35" i="68"/>
  <c r="I35" i="68"/>
  <c r="L21" i="68"/>
  <c r="K21" i="68"/>
  <c r="J21" i="68"/>
  <c r="I21" i="68"/>
  <c r="L7" i="68"/>
  <c r="K7" i="68"/>
  <c r="J7" i="68"/>
  <c r="I7" i="68"/>
  <c r="L247" i="67"/>
  <c r="K247" i="67"/>
  <c r="H247" i="67"/>
  <c r="F247" i="67"/>
  <c r="J247" i="67" s="1"/>
  <c r="L233" i="67"/>
  <c r="K233" i="67"/>
  <c r="H233" i="67"/>
  <c r="F233" i="67"/>
  <c r="J233" i="67" s="1"/>
  <c r="L219" i="67"/>
  <c r="K219" i="67"/>
  <c r="I219" i="67"/>
  <c r="H219" i="67"/>
  <c r="F219" i="67"/>
  <c r="J219" i="67" s="1"/>
  <c r="L205" i="67"/>
  <c r="K205" i="67"/>
  <c r="I205" i="67"/>
  <c r="H205" i="67"/>
  <c r="F205" i="67"/>
  <c r="J205" i="67" s="1"/>
  <c r="L191" i="67"/>
  <c r="K191" i="67"/>
  <c r="H191" i="67"/>
  <c r="F191" i="67"/>
  <c r="J191" i="67" s="1"/>
  <c r="L177" i="67"/>
  <c r="K177" i="67"/>
  <c r="H177" i="67"/>
  <c r="F177" i="67"/>
  <c r="J177" i="67" s="1"/>
  <c r="L163" i="67"/>
  <c r="K163" i="67"/>
  <c r="I163" i="67"/>
  <c r="H163" i="67"/>
  <c r="F163" i="67"/>
  <c r="J163" i="67" s="1"/>
  <c r="L149" i="67"/>
  <c r="K149" i="67"/>
  <c r="I149" i="67"/>
  <c r="H149" i="67"/>
  <c r="F149" i="67"/>
  <c r="J149" i="67" s="1"/>
  <c r="L135" i="67"/>
  <c r="K135" i="67"/>
  <c r="H135" i="67"/>
  <c r="F135" i="67"/>
  <c r="I135" i="67" s="1"/>
  <c r="L121" i="67"/>
  <c r="K121" i="67"/>
  <c r="H121" i="67"/>
  <c r="F121" i="67"/>
  <c r="J121" i="67" s="1"/>
  <c r="L103" i="67"/>
  <c r="K103" i="67"/>
  <c r="I103" i="67"/>
  <c r="H103" i="67"/>
  <c r="F103" i="67"/>
  <c r="J103" i="67" s="1"/>
  <c r="L59" i="67"/>
  <c r="K59" i="67"/>
  <c r="I59" i="67"/>
  <c r="H59" i="67"/>
  <c r="F59" i="67"/>
  <c r="J59" i="67" s="1"/>
  <c r="L7" i="67"/>
  <c r="K7" i="67"/>
  <c r="H7" i="67"/>
  <c r="F7" i="67"/>
  <c r="I7" i="67" s="1"/>
  <c r="L189" i="66"/>
  <c r="K189" i="66"/>
  <c r="J189" i="66"/>
  <c r="I189" i="66"/>
  <c r="L175" i="66"/>
  <c r="K175" i="66"/>
  <c r="J175" i="66"/>
  <c r="I175" i="66"/>
  <c r="L161" i="66"/>
  <c r="K161" i="66"/>
  <c r="J161" i="66"/>
  <c r="I161" i="66"/>
  <c r="L147" i="66"/>
  <c r="K147" i="66"/>
  <c r="J147" i="66"/>
  <c r="I147" i="66"/>
  <c r="L133" i="66"/>
  <c r="K133" i="66"/>
  <c r="J133" i="66"/>
  <c r="I133" i="66"/>
  <c r="L119" i="66"/>
  <c r="K119" i="66"/>
  <c r="J119" i="66"/>
  <c r="I119" i="66"/>
  <c r="L105" i="66"/>
  <c r="K105" i="66"/>
  <c r="J105" i="66"/>
  <c r="I105" i="66"/>
  <c r="L91" i="66"/>
  <c r="K91" i="66"/>
  <c r="J91" i="66"/>
  <c r="I91" i="66"/>
  <c r="L77" i="66"/>
  <c r="K77" i="66"/>
  <c r="J77" i="66"/>
  <c r="I77" i="66"/>
  <c r="L63" i="66"/>
  <c r="K63" i="66"/>
  <c r="J63" i="66"/>
  <c r="I63" i="66"/>
  <c r="L49" i="66"/>
  <c r="K49" i="66"/>
  <c r="J49" i="66"/>
  <c r="I49" i="66"/>
  <c r="L35" i="66"/>
  <c r="K35" i="66"/>
  <c r="J35" i="66"/>
  <c r="I35" i="66"/>
  <c r="L21" i="66"/>
  <c r="K21" i="66"/>
  <c r="J21" i="66"/>
  <c r="I21" i="66"/>
  <c r="L7" i="66"/>
  <c r="K7" i="66"/>
  <c r="J7" i="66"/>
  <c r="I7" i="66"/>
  <c r="L175" i="65"/>
  <c r="K175" i="65"/>
  <c r="J175" i="65"/>
  <c r="I175" i="65"/>
  <c r="L161" i="65"/>
  <c r="K161" i="65"/>
  <c r="J161" i="65"/>
  <c r="I161" i="65"/>
  <c r="L147" i="65"/>
  <c r="K147" i="65"/>
  <c r="J147" i="65"/>
  <c r="I147" i="65"/>
  <c r="L133" i="65"/>
  <c r="K133" i="65"/>
  <c r="J133" i="65"/>
  <c r="I133" i="65"/>
  <c r="L119" i="65"/>
  <c r="K119" i="65"/>
  <c r="J119" i="65"/>
  <c r="I119" i="65"/>
  <c r="L105" i="65"/>
  <c r="K105" i="65"/>
  <c r="J105" i="65"/>
  <c r="I105" i="65"/>
  <c r="L91" i="65"/>
  <c r="K91" i="65"/>
  <c r="J91" i="65"/>
  <c r="I91" i="65"/>
  <c r="L77" i="65"/>
  <c r="K77" i="65"/>
  <c r="J77" i="65"/>
  <c r="I77" i="65"/>
  <c r="L63" i="65"/>
  <c r="K63" i="65"/>
  <c r="J63" i="65"/>
  <c r="I63" i="65"/>
  <c r="L49" i="65"/>
  <c r="K49" i="65"/>
  <c r="J49" i="65"/>
  <c r="I49" i="65"/>
  <c r="L35" i="65"/>
  <c r="K35" i="65"/>
  <c r="J35" i="65"/>
  <c r="I35" i="65"/>
  <c r="L21" i="65"/>
  <c r="K21" i="65"/>
  <c r="J21" i="65"/>
  <c r="I21" i="65"/>
  <c r="L7" i="65"/>
  <c r="K7" i="65"/>
  <c r="J7" i="65"/>
  <c r="I7" i="65"/>
  <c r="L189" i="64"/>
  <c r="K189" i="64"/>
  <c r="J189" i="64"/>
  <c r="I189" i="64"/>
  <c r="L175" i="64"/>
  <c r="K175" i="64"/>
  <c r="J175" i="64"/>
  <c r="I175" i="64"/>
  <c r="L161" i="64"/>
  <c r="K161" i="64"/>
  <c r="J161" i="64"/>
  <c r="I161" i="64"/>
  <c r="L147" i="64"/>
  <c r="K147" i="64"/>
  <c r="J147" i="64"/>
  <c r="I147" i="64"/>
  <c r="L133" i="64"/>
  <c r="K133" i="64"/>
  <c r="J133" i="64"/>
  <c r="I133" i="64"/>
  <c r="L119" i="64"/>
  <c r="K119" i="64"/>
  <c r="J119" i="64"/>
  <c r="I119" i="64"/>
  <c r="L105" i="64"/>
  <c r="K105" i="64"/>
  <c r="J105" i="64"/>
  <c r="I105" i="64"/>
  <c r="L91" i="64"/>
  <c r="K91" i="64"/>
  <c r="J91" i="64"/>
  <c r="I91" i="64"/>
  <c r="L77" i="64"/>
  <c r="K77" i="64"/>
  <c r="J77" i="64"/>
  <c r="I77" i="64"/>
  <c r="L63" i="64"/>
  <c r="K63" i="64"/>
  <c r="J63" i="64"/>
  <c r="I63" i="64"/>
  <c r="L49" i="64"/>
  <c r="K49" i="64"/>
  <c r="J49" i="64"/>
  <c r="I49" i="64"/>
  <c r="L35" i="64"/>
  <c r="K35" i="64"/>
  <c r="J35" i="64"/>
  <c r="I35" i="64"/>
  <c r="L21" i="64"/>
  <c r="K21" i="64"/>
  <c r="J21" i="64"/>
  <c r="I21" i="64"/>
  <c r="L7" i="64"/>
  <c r="K7" i="64"/>
  <c r="J7" i="64"/>
  <c r="I7" i="64"/>
  <c r="L175" i="63"/>
  <c r="K175" i="63"/>
  <c r="J175" i="63"/>
  <c r="I175" i="63"/>
  <c r="L161" i="63"/>
  <c r="K161" i="63"/>
  <c r="J161" i="63"/>
  <c r="I161" i="63"/>
  <c r="L147" i="63"/>
  <c r="K147" i="63"/>
  <c r="J147" i="63"/>
  <c r="I147" i="63"/>
  <c r="L133" i="63"/>
  <c r="K133" i="63"/>
  <c r="J133" i="63"/>
  <c r="I133" i="63"/>
  <c r="L119" i="63"/>
  <c r="K119" i="63"/>
  <c r="J119" i="63"/>
  <c r="I119" i="63"/>
  <c r="L105" i="63"/>
  <c r="K105" i="63"/>
  <c r="J105" i="63"/>
  <c r="I105" i="63"/>
  <c r="L91" i="63"/>
  <c r="K91" i="63"/>
  <c r="J91" i="63"/>
  <c r="I91" i="63"/>
  <c r="L77" i="63"/>
  <c r="K77" i="63"/>
  <c r="J77" i="63"/>
  <c r="I77" i="63"/>
  <c r="L63" i="63"/>
  <c r="K63" i="63"/>
  <c r="J63" i="63"/>
  <c r="I63" i="63"/>
  <c r="L49" i="63"/>
  <c r="K49" i="63"/>
  <c r="J49" i="63"/>
  <c r="I49" i="63"/>
  <c r="L35" i="63"/>
  <c r="K35" i="63"/>
  <c r="J35" i="63"/>
  <c r="I35" i="63"/>
  <c r="L21" i="63"/>
  <c r="K21" i="63"/>
  <c r="J21" i="63"/>
  <c r="I21" i="63"/>
  <c r="L7" i="63"/>
  <c r="K7" i="63"/>
  <c r="J7" i="63"/>
  <c r="I7" i="63"/>
  <c r="L175" i="62"/>
  <c r="K175" i="62"/>
  <c r="J175" i="62"/>
  <c r="I175" i="62"/>
  <c r="L161" i="62"/>
  <c r="K161" i="62"/>
  <c r="J161" i="62"/>
  <c r="I161" i="62"/>
  <c r="L147" i="62"/>
  <c r="K147" i="62"/>
  <c r="J147" i="62"/>
  <c r="I147" i="62"/>
  <c r="L133" i="62"/>
  <c r="K133" i="62"/>
  <c r="J133" i="62"/>
  <c r="I133" i="62"/>
  <c r="L119" i="62"/>
  <c r="K119" i="62"/>
  <c r="J119" i="62"/>
  <c r="I119" i="62"/>
  <c r="L105" i="62"/>
  <c r="K105" i="62"/>
  <c r="J105" i="62"/>
  <c r="I105" i="62"/>
  <c r="L91" i="62"/>
  <c r="K91" i="62"/>
  <c r="J91" i="62"/>
  <c r="I91" i="62"/>
  <c r="L77" i="62"/>
  <c r="K77" i="62"/>
  <c r="J77" i="62"/>
  <c r="I77" i="62"/>
  <c r="L63" i="62"/>
  <c r="K63" i="62"/>
  <c r="J63" i="62"/>
  <c r="I63" i="62"/>
  <c r="L49" i="62"/>
  <c r="K49" i="62"/>
  <c r="J49" i="62"/>
  <c r="I49" i="62"/>
  <c r="L35" i="62"/>
  <c r="K35" i="62"/>
  <c r="J35" i="62"/>
  <c r="I35" i="62"/>
  <c r="L21" i="62"/>
  <c r="K21" i="62"/>
  <c r="J21" i="62"/>
  <c r="I21" i="62"/>
  <c r="L7" i="62"/>
  <c r="K7" i="62"/>
  <c r="J7" i="62"/>
  <c r="I7" i="62"/>
  <c r="L175" i="61"/>
  <c r="K175" i="61"/>
  <c r="J175" i="61"/>
  <c r="I175" i="61"/>
  <c r="L161" i="61"/>
  <c r="K161" i="61"/>
  <c r="J161" i="61"/>
  <c r="I161" i="61"/>
  <c r="L147" i="61"/>
  <c r="K147" i="61"/>
  <c r="J147" i="61"/>
  <c r="I147" i="61"/>
  <c r="L133" i="61"/>
  <c r="K133" i="61"/>
  <c r="J133" i="61"/>
  <c r="I133" i="61"/>
  <c r="L119" i="61"/>
  <c r="K119" i="61"/>
  <c r="J119" i="61"/>
  <c r="I119" i="61"/>
  <c r="L105" i="61"/>
  <c r="K105" i="61"/>
  <c r="J105" i="61"/>
  <c r="I105" i="61"/>
  <c r="L91" i="61"/>
  <c r="K91" i="61"/>
  <c r="J91" i="61"/>
  <c r="I91" i="61"/>
  <c r="L77" i="61"/>
  <c r="K77" i="61"/>
  <c r="J77" i="61"/>
  <c r="I77" i="61"/>
  <c r="L63" i="61"/>
  <c r="K63" i="61"/>
  <c r="J63" i="61"/>
  <c r="I63" i="61"/>
  <c r="L49" i="61"/>
  <c r="K49" i="61"/>
  <c r="J49" i="61"/>
  <c r="I49" i="61"/>
  <c r="L35" i="61"/>
  <c r="K35" i="61"/>
  <c r="J35" i="61"/>
  <c r="I35" i="61"/>
  <c r="L21" i="61"/>
  <c r="K21" i="61"/>
  <c r="J21" i="61"/>
  <c r="I21" i="61"/>
  <c r="L7" i="61"/>
  <c r="K7" i="61"/>
  <c r="J7" i="61"/>
  <c r="I7" i="61"/>
  <c r="L175" i="60"/>
  <c r="K175" i="60"/>
  <c r="J175" i="60"/>
  <c r="I175" i="60"/>
  <c r="L161" i="60"/>
  <c r="K161" i="60"/>
  <c r="J161" i="60"/>
  <c r="I161" i="60"/>
  <c r="L147" i="60"/>
  <c r="K147" i="60"/>
  <c r="J147" i="60"/>
  <c r="I147" i="60"/>
  <c r="L133" i="60"/>
  <c r="K133" i="60"/>
  <c r="J133" i="60"/>
  <c r="I133" i="60"/>
  <c r="L119" i="60"/>
  <c r="K119" i="60"/>
  <c r="J119" i="60"/>
  <c r="I119" i="60"/>
  <c r="L105" i="60"/>
  <c r="K105" i="60"/>
  <c r="J105" i="60"/>
  <c r="I105" i="60"/>
  <c r="L91" i="60"/>
  <c r="K91" i="60"/>
  <c r="J91" i="60"/>
  <c r="I91" i="60"/>
  <c r="L77" i="60"/>
  <c r="K77" i="60"/>
  <c r="J77" i="60"/>
  <c r="I77" i="60"/>
  <c r="L63" i="60"/>
  <c r="K63" i="60"/>
  <c r="J63" i="60"/>
  <c r="I63" i="60"/>
  <c r="L49" i="60"/>
  <c r="K49" i="60"/>
  <c r="J49" i="60"/>
  <c r="I49" i="60"/>
  <c r="L35" i="60"/>
  <c r="K35" i="60"/>
  <c r="J35" i="60"/>
  <c r="I35" i="60"/>
  <c r="L21" i="60"/>
  <c r="K21" i="60"/>
  <c r="J21" i="60"/>
  <c r="I21" i="60"/>
  <c r="L7" i="60"/>
  <c r="K7" i="60"/>
  <c r="J7" i="60"/>
  <c r="I7" i="60"/>
  <c r="L175" i="59"/>
  <c r="K175" i="59"/>
  <c r="J175" i="59"/>
  <c r="I175" i="59"/>
  <c r="L161" i="59"/>
  <c r="K161" i="59"/>
  <c r="J161" i="59"/>
  <c r="I161" i="59"/>
  <c r="L147" i="59"/>
  <c r="K147" i="59"/>
  <c r="J147" i="59"/>
  <c r="I147" i="59"/>
  <c r="L133" i="59"/>
  <c r="K133" i="59"/>
  <c r="J133" i="59"/>
  <c r="I133" i="59"/>
  <c r="L119" i="59"/>
  <c r="K119" i="59"/>
  <c r="J119" i="59"/>
  <c r="I119" i="59"/>
  <c r="L105" i="59"/>
  <c r="K105" i="59"/>
  <c r="J105" i="59"/>
  <c r="I105" i="59"/>
  <c r="L91" i="59"/>
  <c r="K91" i="59"/>
  <c r="J91" i="59"/>
  <c r="I91" i="59"/>
  <c r="L77" i="59"/>
  <c r="K77" i="59"/>
  <c r="J77" i="59"/>
  <c r="I77" i="59"/>
  <c r="L63" i="59"/>
  <c r="K63" i="59"/>
  <c r="J63" i="59"/>
  <c r="I63" i="59"/>
  <c r="L49" i="59"/>
  <c r="K49" i="59"/>
  <c r="J49" i="59"/>
  <c r="I49" i="59"/>
  <c r="L35" i="59"/>
  <c r="K35" i="59"/>
  <c r="J35" i="59"/>
  <c r="I35" i="59"/>
  <c r="L21" i="59"/>
  <c r="K21" i="59"/>
  <c r="J21" i="59"/>
  <c r="I21" i="59"/>
  <c r="L7" i="59"/>
  <c r="K7" i="59"/>
  <c r="J7" i="59"/>
  <c r="I7" i="59"/>
  <c r="L175" i="58"/>
  <c r="K175" i="58"/>
  <c r="J175" i="58"/>
  <c r="I175" i="58"/>
  <c r="L161" i="58"/>
  <c r="K161" i="58"/>
  <c r="J161" i="58"/>
  <c r="I161" i="58"/>
  <c r="L147" i="58"/>
  <c r="K147" i="58"/>
  <c r="J147" i="58"/>
  <c r="I147" i="58"/>
  <c r="L133" i="58"/>
  <c r="K133" i="58"/>
  <c r="J133" i="58"/>
  <c r="I133" i="58"/>
  <c r="L119" i="58"/>
  <c r="K119" i="58"/>
  <c r="J119" i="58"/>
  <c r="I119" i="58"/>
  <c r="L105" i="58"/>
  <c r="K105" i="58"/>
  <c r="J105" i="58"/>
  <c r="I105" i="58"/>
  <c r="L91" i="58"/>
  <c r="K91" i="58"/>
  <c r="J91" i="58"/>
  <c r="I91" i="58"/>
  <c r="L77" i="58"/>
  <c r="K77" i="58"/>
  <c r="J77" i="58"/>
  <c r="I77" i="58"/>
  <c r="L63" i="58"/>
  <c r="K63" i="58"/>
  <c r="J63" i="58"/>
  <c r="I63" i="58"/>
  <c r="L49" i="58"/>
  <c r="K49" i="58"/>
  <c r="J49" i="58"/>
  <c r="I49" i="58"/>
  <c r="L35" i="58"/>
  <c r="K35" i="58"/>
  <c r="J35" i="58"/>
  <c r="I35" i="58"/>
  <c r="L21" i="58"/>
  <c r="K21" i="58"/>
  <c r="J21" i="58"/>
  <c r="I21" i="58"/>
  <c r="L7" i="58"/>
  <c r="K7" i="58"/>
  <c r="J7" i="58"/>
  <c r="I7" i="58"/>
  <c r="L175" i="57"/>
  <c r="K175" i="57"/>
  <c r="J175" i="57"/>
  <c r="I175" i="57"/>
  <c r="L161" i="57"/>
  <c r="K161" i="57"/>
  <c r="J161" i="57"/>
  <c r="I161" i="57"/>
  <c r="L147" i="57"/>
  <c r="K147" i="57"/>
  <c r="J147" i="57"/>
  <c r="I147" i="57"/>
  <c r="L133" i="57"/>
  <c r="K133" i="57"/>
  <c r="J133" i="57"/>
  <c r="I133" i="57"/>
  <c r="L119" i="57"/>
  <c r="K119" i="57"/>
  <c r="J119" i="57"/>
  <c r="I119" i="57"/>
  <c r="L105" i="57"/>
  <c r="K105" i="57"/>
  <c r="J105" i="57"/>
  <c r="I105" i="57"/>
  <c r="L91" i="57"/>
  <c r="K91" i="57"/>
  <c r="J91" i="57"/>
  <c r="I91" i="57"/>
  <c r="L77" i="57"/>
  <c r="K77" i="57"/>
  <c r="J77" i="57"/>
  <c r="I77" i="57"/>
  <c r="L63" i="57"/>
  <c r="K63" i="57"/>
  <c r="J63" i="57"/>
  <c r="I63" i="57"/>
  <c r="L49" i="57"/>
  <c r="K49" i="57"/>
  <c r="J49" i="57"/>
  <c r="I49" i="57"/>
  <c r="L35" i="57"/>
  <c r="K35" i="57"/>
  <c r="J35" i="57"/>
  <c r="I35" i="57"/>
  <c r="L21" i="57"/>
  <c r="K21" i="57"/>
  <c r="J21" i="57"/>
  <c r="I21" i="57"/>
  <c r="L7" i="57"/>
  <c r="K7" i="57"/>
  <c r="J7" i="57"/>
  <c r="I7" i="57"/>
  <c r="L175" i="56"/>
  <c r="K175" i="56"/>
  <c r="J175" i="56"/>
  <c r="I175" i="56"/>
  <c r="H175" i="56"/>
  <c r="F175" i="56"/>
  <c r="L161" i="56"/>
  <c r="K161" i="56"/>
  <c r="J161" i="56"/>
  <c r="I161" i="56"/>
  <c r="H161" i="56"/>
  <c r="F161" i="56"/>
  <c r="L147" i="56"/>
  <c r="K147" i="56"/>
  <c r="J147" i="56"/>
  <c r="I147" i="56"/>
  <c r="H147" i="56"/>
  <c r="L133" i="56"/>
  <c r="K133" i="56"/>
  <c r="J133" i="56"/>
  <c r="I133" i="56"/>
  <c r="H133" i="56"/>
  <c r="F133" i="56"/>
  <c r="L119" i="56"/>
  <c r="K119" i="56"/>
  <c r="J119" i="56"/>
  <c r="H119" i="56"/>
  <c r="F119" i="56"/>
  <c r="I119" i="56" s="1"/>
  <c r="L105" i="56"/>
  <c r="K105" i="56"/>
  <c r="H105" i="56"/>
  <c r="F105" i="56"/>
  <c r="I105" i="56" s="1"/>
  <c r="L91" i="56"/>
  <c r="K91" i="56"/>
  <c r="H91" i="56"/>
  <c r="F91" i="56"/>
  <c r="J91" i="56" s="1"/>
  <c r="L77" i="56"/>
  <c r="K77" i="56"/>
  <c r="J77" i="56"/>
  <c r="I77" i="56"/>
  <c r="H77" i="56"/>
  <c r="L63" i="56"/>
  <c r="K63" i="56"/>
  <c r="J63" i="56"/>
  <c r="I63" i="56"/>
  <c r="H63" i="56"/>
  <c r="F63" i="56"/>
  <c r="L49" i="56"/>
  <c r="K49" i="56"/>
  <c r="J49" i="56"/>
  <c r="I49" i="56"/>
  <c r="H49" i="56"/>
  <c r="F49" i="56"/>
  <c r="L35" i="56"/>
  <c r="K35" i="56"/>
  <c r="I35" i="56"/>
  <c r="H35" i="56"/>
  <c r="F35" i="56"/>
  <c r="J35" i="56" s="1"/>
  <c r="L21" i="56"/>
  <c r="K21" i="56"/>
  <c r="H21" i="56"/>
  <c r="F21" i="56"/>
  <c r="J21" i="56" s="1"/>
  <c r="L7" i="56"/>
  <c r="K7" i="56"/>
  <c r="J7" i="56"/>
  <c r="I7" i="56"/>
  <c r="L175" i="55"/>
  <c r="K175" i="55"/>
  <c r="J175" i="55"/>
  <c r="I175" i="55"/>
  <c r="L161" i="55"/>
  <c r="K161" i="55"/>
  <c r="J161" i="55"/>
  <c r="I161" i="55"/>
  <c r="L147" i="55"/>
  <c r="K147" i="55"/>
  <c r="J147" i="55"/>
  <c r="I147" i="55"/>
  <c r="L133" i="55"/>
  <c r="K133" i="55"/>
  <c r="J133" i="55"/>
  <c r="I133" i="55"/>
  <c r="L119" i="55"/>
  <c r="K119" i="55"/>
  <c r="J119" i="55"/>
  <c r="I119" i="55"/>
  <c r="L105" i="55"/>
  <c r="K105" i="55"/>
  <c r="J105" i="55"/>
  <c r="I105" i="55"/>
  <c r="L91" i="55"/>
  <c r="K91" i="55"/>
  <c r="J91" i="55"/>
  <c r="I91" i="55"/>
  <c r="L77" i="55"/>
  <c r="K77" i="55"/>
  <c r="J77" i="55"/>
  <c r="I77" i="55"/>
  <c r="L63" i="55"/>
  <c r="K63" i="55"/>
  <c r="J63" i="55"/>
  <c r="I63" i="55"/>
  <c r="L49" i="55"/>
  <c r="K49" i="55"/>
  <c r="J49" i="55"/>
  <c r="I49" i="55"/>
  <c r="L35" i="55"/>
  <c r="K35" i="55"/>
  <c r="J35" i="55"/>
  <c r="I35" i="55"/>
  <c r="L21" i="55"/>
  <c r="K21" i="55"/>
  <c r="J21" i="55"/>
  <c r="I21" i="55"/>
  <c r="L7" i="55"/>
  <c r="K7" i="55"/>
  <c r="J7" i="55"/>
  <c r="I7" i="55"/>
  <c r="J63" i="69" l="1"/>
  <c r="L77" i="69"/>
  <c r="J133" i="69"/>
  <c r="J91" i="69"/>
  <c r="J119" i="69"/>
  <c r="I247" i="67"/>
  <c r="I191" i="67"/>
  <c r="J7" i="67"/>
  <c r="J135" i="67"/>
  <c r="I121" i="67"/>
  <c r="I177" i="67"/>
  <c r="I233" i="67"/>
  <c r="J105" i="56"/>
  <c r="I91" i="56"/>
  <c r="I21" i="56"/>
  <c r="L42" i="54" l="1"/>
  <c r="K42" i="54"/>
  <c r="J42" i="54"/>
  <c r="I42" i="54"/>
  <c r="L41" i="54"/>
  <c r="K41" i="54"/>
  <c r="J41" i="54"/>
  <c r="I41" i="54"/>
  <c r="L40" i="54"/>
  <c r="K40" i="54"/>
  <c r="J40" i="54"/>
  <c r="I40" i="54"/>
  <c r="L39" i="54"/>
  <c r="K39" i="54"/>
  <c r="J39" i="54"/>
  <c r="I39" i="54"/>
  <c r="L38" i="54"/>
  <c r="K38" i="54"/>
  <c r="J38" i="54"/>
  <c r="I38" i="54"/>
  <c r="L37" i="54"/>
  <c r="K37" i="54"/>
  <c r="J37" i="54"/>
  <c r="I37" i="54"/>
  <c r="L36" i="54"/>
  <c r="K36" i="54"/>
  <c r="J36" i="54"/>
  <c r="I36" i="54"/>
  <c r="L35" i="54"/>
  <c r="K35" i="54"/>
  <c r="J35" i="54"/>
  <c r="I35" i="54"/>
  <c r="L34" i="54"/>
  <c r="K34" i="54"/>
  <c r="J34" i="54"/>
  <c r="I34" i="54"/>
  <c r="L33" i="54"/>
  <c r="K33" i="54"/>
  <c r="J33" i="54"/>
  <c r="I33" i="54"/>
  <c r="L32" i="54"/>
  <c r="K32" i="54"/>
  <c r="J32" i="54"/>
  <c r="I32" i="54"/>
  <c r="L31" i="54"/>
  <c r="K31" i="54"/>
  <c r="J31" i="54"/>
  <c r="I31" i="54"/>
  <c r="L30" i="54"/>
  <c r="K30" i="54"/>
  <c r="J30" i="54"/>
  <c r="I30" i="54"/>
  <c r="L29" i="54"/>
  <c r="K29" i="54"/>
  <c r="J29" i="54"/>
  <c r="I29" i="54"/>
  <c r="L28" i="54"/>
  <c r="K28" i="54"/>
  <c r="J28" i="54"/>
  <c r="I28" i="54"/>
  <c r="L27" i="54"/>
  <c r="K27" i="54"/>
  <c r="J27" i="54"/>
  <c r="I27" i="54"/>
  <c r="L26" i="54"/>
  <c r="K26" i="54"/>
  <c r="J26" i="54"/>
  <c r="I26" i="54"/>
  <c r="L25" i="54"/>
  <c r="K25" i="54"/>
  <c r="J25" i="54"/>
  <c r="I25" i="54"/>
  <c r="L24" i="54"/>
  <c r="K24" i="54"/>
  <c r="J24" i="54"/>
  <c r="I24" i="54"/>
  <c r="L23" i="54"/>
  <c r="K23" i="54"/>
  <c r="J23" i="54"/>
  <c r="I23" i="54"/>
  <c r="L22" i="54"/>
  <c r="K22" i="54"/>
  <c r="J22" i="54"/>
  <c r="I22" i="54"/>
  <c r="L21" i="54"/>
  <c r="K21" i="54"/>
  <c r="J21" i="54"/>
  <c r="I21" i="54"/>
  <c r="L20" i="54"/>
  <c r="K20" i="54"/>
  <c r="J20" i="54"/>
  <c r="I20" i="54"/>
  <c r="L19" i="54"/>
  <c r="K19" i="54"/>
  <c r="J19" i="54"/>
  <c r="I19" i="54"/>
  <c r="L18" i="54"/>
  <c r="K18" i="54"/>
  <c r="J18" i="54"/>
  <c r="I18" i="54"/>
  <c r="L17" i="54"/>
  <c r="K17" i="54"/>
  <c r="J17" i="54"/>
  <c r="I17" i="54"/>
  <c r="L16" i="54"/>
  <c r="K16" i="54"/>
  <c r="J16" i="54"/>
  <c r="I16" i="54"/>
  <c r="L15" i="54"/>
  <c r="K15" i="54"/>
  <c r="J15" i="54"/>
  <c r="I15" i="54"/>
  <c r="L14" i="54"/>
  <c r="K14" i="54"/>
  <c r="J14" i="54"/>
  <c r="I14" i="54"/>
  <c r="L13" i="54"/>
  <c r="K13" i="54"/>
  <c r="J13" i="54"/>
  <c r="I13" i="54"/>
  <c r="L12" i="54"/>
  <c r="K12" i="54"/>
  <c r="J12" i="54"/>
  <c r="I12" i="54"/>
  <c r="L11" i="54"/>
  <c r="K11" i="54"/>
  <c r="J11" i="54"/>
  <c r="I11" i="54"/>
  <c r="L10" i="54"/>
  <c r="K10" i="54"/>
  <c r="J10" i="54"/>
  <c r="I10" i="54"/>
  <c r="L8" i="54"/>
  <c r="K8" i="54"/>
  <c r="J8" i="54"/>
  <c r="I8" i="54"/>
  <c r="L42" i="53"/>
  <c r="K42" i="53"/>
  <c r="J42" i="53"/>
  <c r="I42" i="53"/>
  <c r="L41" i="53"/>
  <c r="K41" i="53"/>
  <c r="J41" i="53"/>
  <c r="I41" i="53"/>
  <c r="L40" i="53"/>
  <c r="K40" i="53"/>
  <c r="J40" i="53"/>
  <c r="I40" i="53"/>
  <c r="L39" i="53"/>
  <c r="K39" i="53"/>
  <c r="J39" i="53"/>
  <c r="I39" i="53"/>
  <c r="L38" i="53"/>
  <c r="K38" i="53"/>
  <c r="J38" i="53"/>
  <c r="I38" i="53"/>
  <c r="L37" i="53"/>
  <c r="K37" i="53"/>
  <c r="J37" i="53"/>
  <c r="I37" i="53"/>
  <c r="L36" i="53"/>
  <c r="K36" i="53"/>
  <c r="J36" i="53"/>
  <c r="I36" i="53"/>
  <c r="L35" i="53"/>
  <c r="K35" i="53"/>
  <c r="J35" i="53"/>
  <c r="I35" i="53"/>
  <c r="L34" i="53"/>
  <c r="K34" i="53"/>
  <c r="J34" i="53"/>
  <c r="I34" i="53"/>
  <c r="L33" i="53"/>
  <c r="K33" i="53"/>
  <c r="J33" i="53"/>
  <c r="I33" i="53"/>
  <c r="L32" i="53"/>
  <c r="K32" i="53"/>
  <c r="J32" i="53"/>
  <c r="I32" i="53"/>
  <c r="L31" i="53"/>
  <c r="K31" i="53"/>
  <c r="J31" i="53"/>
  <c r="I31" i="53"/>
  <c r="L30" i="53"/>
  <c r="K30" i="53"/>
  <c r="J30" i="53"/>
  <c r="I30" i="53"/>
  <c r="L29" i="53"/>
  <c r="K29" i="53"/>
  <c r="J29" i="53"/>
  <c r="I29" i="53"/>
  <c r="L28" i="53"/>
  <c r="K28" i="53"/>
  <c r="J28" i="53"/>
  <c r="I28" i="53"/>
  <c r="L27" i="53"/>
  <c r="K27" i="53"/>
  <c r="J27" i="53"/>
  <c r="I27" i="53"/>
  <c r="L26" i="53"/>
  <c r="K26" i="53"/>
  <c r="J26" i="53"/>
  <c r="I26" i="53"/>
  <c r="L25" i="53"/>
  <c r="K25" i="53"/>
  <c r="J25" i="53"/>
  <c r="I25" i="53"/>
  <c r="L24" i="53"/>
  <c r="K24" i="53"/>
  <c r="J24" i="53"/>
  <c r="I24" i="53"/>
  <c r="L23" i="53"/>
  <c r="K23" i="53"/>
  <c r="J23" i="53"/>
  <c r="I23" i="53"/>
  <c r="L22" i="53"/>
  <c r="K22" i="53"/>
  <c r="J22" i="53"/>
  <c r="I22" i="53"/>
  <c r="L21" i="53"/>
  <c r="K21" i="53"/>
  <c r="J21" i="53"/>
  <c r="I21" i="53"/>
  <c r="L20" i="53"/>
  <c r="K20" i="53"/>
  <c r="J20" i="53"/>
  <c r="I20" i="53"/>
  <c r="L19" i="53"/>
  <c r="K19" i="53"/>
  <c r="J19" i="53"/>
  <c r="I19" i="53"/>
  <c r="L18" i="53"/>
  <c r="K18" i="53"/>
  <c r="J18" i="53"/>
  <c r="I18" i="53"/>
  <c r="L17" i="53"/>
  <c r="K17" i="53"/>
  <c r="J17" i="53"/>
  <c r="I17" i="53"/>
  <c r="L16" i="53"/>
  <c r="K16" i="53"/>
  <c r="J16" i="53"/>
  <c r="I16" i="53"/>
  <c r="L15" i="53"/>
  <c r="K15" i="53"/>
  <c r="J15" i="53"/>
  <c r="I15" i="53"/>
  <c r="L14" i="53"/>
  <c r="K14" i="53"/>
  <c r="J14" i="53"/>
  <c r="I14" i="53"/>
  <c r="L13" i="53"/>
  <c r="K13" i="53"/>
  <c r="J13" i="53"/>
  <c r="I13" i="53"/>
  <c r="L12" i="53"/>
  <c r="K12" i="53"/>
  <c r="J12" i="53"/>
  <c r="I12" i="53"/>
  <c r="L11" i="53"/>
  <c r="K11" i="53"/>
  <c r="J11" i="53"/>
  <c r="I11" i="53"/>
  <c r="L10" i="53"/>
  <c r="K10" i="53"/>
  <c r="J10" i="53"/>
  <c r="I10" i="53"/>
  <c r="L8" i="53"/>
  <c r="K8" i="53"/>
  <c r="J8" i="53"/>
  <c r="I8" i="53"/>
  <c r="L42" i="52"/>
  <c r="K42" i="52"/>
  <c r="J42" i="52"/>
  <c r="I42" i="52"/>
  <c r="L41" i="52"/>
  <c r="K41" i="52"/>
  <c r="J41" i="52"/>
  <c r="I41" i="52"/>
  <c r="L40" i="52"/>
  <c r="K40" i="52"/>
  <c r="J40" i="52"/>
  <c r="I40" i="52"/>
  <c r="L39" i="52"/>
  <c r="K39" i="52"/>
  <c r="J39" i="52"/>
  <c r="I39" i="52"/>
  <c r="L38" i="52"/>
  <c r="K38" i="52"/>
  <c r="J38" i="52"/>
  <c r="I38" i="52"/>
  <c r="L37" i="52"/>
  <c r="K37" i="52"/>
  <c r="J37" i="52"/>
  <c r="I37" i="52"/>
  <c r="L36" i="52"/>
  <c r="K36" i="52"/>
  <c r="J36" i="52"/>
  <c r="I36" i="52"/>
  <c r="L35" i="52"/>
  <c r="K35" i="52"/>
  <c r="J35" i="52"/>
  <c r="I35" i="52"/>
  <c r="L34" i="52"/>
  <c r="K34" i="52"/>
  <c r="J34" i="52"/>
  <c r="I34" i="52"/>
  <c r="L33" i="52"/>
  <c r="K33" i="52"/>
  <c r="J33" i="52"/>
  <c r="I33" i="52"/>
  <c r="L32" i="52"/>
  <c r="K32" i="52"/>
  <c r="J32" i="52"/>
  <c r="I32" i="52"/>
  <c r="L31" i="52"/>
  <c r="K31" i="52"/>
  <c r="J31" i="52"/>
  <c r="I31" i="52"/>
  <c r="L30" i="52"/>
  <c r="K30" i="52"/>
  <c r="J30" i="52"/>
  <c r="I30" i="52"/>
  <c r="L29" i="52"/>
  <c r="K29" i="52"/>
  <c r="J29" i="52"/>
  <c r="I29" i="52"/>
  <c r="L28" i="52"/>
  <c r="K28" i="52"/>
  <c r="J28" i="52"/>
  <c r="I28" i="52"/>
  <c r="L27" i="52"/>
  <c r="K27" i="52"/>
  <c r="J27" i="52"/>
  <c r="I27" i="52"/>
  <c r="L26" i="52"/>
  <c r="K26" i="52"/>
  <c r="J26" i="52"/>
  <c r="I26" i="52"/>
  <c r="L25" i="52"/>
  <c r="K25" i="52"/>
  <c r="J25" i="52"/>
  <c r="I25" i="52"/>
  <c r="L24" i="52"/>
  <c r="K24" i="52"/>
  <c r="J24" i="52"/>
  <c r="I24" i="52"/>
  <c r="L23" i="52"/>
  <c r="K23" i="52"/>
  <c r="J23" i="52"/>
  <c r="I23" i="52"/>
  <c r="L22" i="52"/>
  <c r="K22" i="52"/>
  <c r="J22" i="52"/>
  <c r="I22" i="52"/>
  <c r="L21" i="52"/>
  <c r="K21" i="52"/>
  <c r="J21" i="52"/>
  <c r="I21" i="52"/>
  <c r="L20" i="52"/>
  <c r="K20" i="52"/>
  <c r="J20" i="52"/>
  <c r="I20" i="52"/>
  <c r="L19" i="52"/>
  <c r="K19" i="52"/>
  <c r="J19" i="52"/>
  <c r="I19" i="52"/>
  <c r="L18" i="52"/>
  <c r="K18" i="52"/>
  <c r="J18" i="52"/>
  <c r="I18" i="52"/>
  <c r="L17" i="52"/>
  <c r="K17" i="52"/>
  <c r="J17" i="52"/>
  <c r="I17" i="52"/>
  <c r="L16" i="52"/>
  <c r="K16" i="52"/>
  <c r="J16" i="52"/>
  <c r="I16" i="52"/>
  <c r="L15" i="52"/>
  <c r="K15" i="52"/>
  <c r="J15" i="52"/>
  <c r="I15" i="52"/>
  <c r="L14" i="52"/>
  <c r="K14" i="52"/>
  <c r="J14" i="52"/>
  <c r="I14" i="52"/>
  <c r="L13" i="52"/>
  <c r="K13" i="52"/>
  <c r="J13" i="52"/>
  <c r="I13" i="52"/>
  <c r="L12" i="52"/>
  <c r="K12" i="52"/>
  <c r="J12" i="52"/>
  <c r="I12" i="52"/>
  <c r="L11" i="52"/>
  <c r="K11" i="52"/>
  <c r="J11" i="52"/>
  <c r="I11" i="52"/>
  <c r="L10" i="52"/>
  <c r="K10" i="52"/>
  <c r="J10" i="52"/>
  <c r="I10" i="52"/>
  <c r="L8" i="52"/>
  <c r="K8" i="52"/>
  <c r="J8" i="52"/>
  <c r="I8" i="52"/>
  <c r="L42" i="51"/>
  <c r="K42" i="51"/>
  <c r="J42" i="51"/>
  <c r="I42" i="51"/>
  <c r="L41" i="51"/>
  <c r="K41" i="51"/>
  <c r="J41" i="51"/>
  <c r="I41" i="51"/>
  <c r="L40" i="51"/>
  <c r="K40" i="51"/>
  <c r="J40" i="51"/>
  <c r="I40" i="51"/>
  <c r="L39" i="51"/>
  <c r="K39" i="51"/>
  <c r="J39" i="51"/>
  <c r="I39" i="51"/>
  <c r="L38" i="51"/>
  <c r="K38" i="51"/>
  <c r="J38" i="51"/>
  <c r="I38" i="51"/>
  <c r="L37" i="51"/>
  <c r="K37" i="51"/>
  <c r="J37" i="51"/>
  <c r="I37" i="51"/>
  <c r="L36" i="51"/>
  <c r="K36" i="51"/>
  <c r="J36" i="51"/>
  <c r="I36" i="51"/>
  <c r="L35" i="51"/>
  <c r="K35" i="51"/>
  <c r="J35" i="51"/>
  <c r="I35" i="51"/>
  <c r="L34" i="51"/>
  <c r="K34" i="51"/>
  <c r="J34" i="51"/>
  <c r="I34" i="51"/>
  <c r="L33" i="51"/>
  <c r="K33" i="51"/>
  <c r="J33" i="51"/>
  <c r="I33" i="51"/>
  <c r="L32" i="51"/>
  <c r="K32" i="51"/>
  <c r="J32" i="51"/>
  <c r="I32" i="51"/>
  <c r="L31" i="51"/>
  <c r="K31" i="51"/>
  <c r="J31" i="51"/>
  <c r="I31" i="51"/>
  <c r="L30" i="51"/>
  <c r="K30" i="51"/>
  <c r="J30" i="51"/>
  <c r="I30" i="51"/>
  <c r="L29" i="51"/>
  <c r="K29" i="51"/>
  <c r="J29" i="51"/>
  <c r="I29" i="51"/>
  <c r="L28" i="51"/>
  <c r="K28" i="51"/>
  <c r="J28" i="51"/>
  <c r="I28" i="51"/>
  <c r="L27" i="51"/>
  <c r="K27" i="51"/>
  <c r="J27" i="51"/>
  <c r="I27" i="51"/>
  <c r="L26" i="51"/>
  <c r="K26" i="51"/>
  <c r="J26" i="51"/>
  <c r="I26" i="51"/>
  <c r="L25" i="51"/>
  <c r="K25" i="51"/>
  <c r="J25" i="51"/>
  <c r="I25" i="51"/>
  <c r="L24" i="51"/>
  <c r="K24" i="51"/>
  <c r="J24" i="51"/>
  <c r="I24" i="51"/>
  <c r="L23" i="51"/>
  <c r="K23" i="51"/>
  <c r="J23" i="51"/>
  <c r="I23" i="51"/>
  <c r="L22" i="51"/>
  <c r="K22" i="51"/>
  <c r="J22" i="51"/>
  <c r="I22" i="51"/>
  <c r="L21" i="51"/>
  <c r="K21" i="51"/>
  <c r="J21" i="51"/>
  <c r="I21" i="51"/>
  <c r="L20" i="51"/>
  <c r="K20" i="51"/>
  <c r="J20" i="51"/>
  <c r="I20" i="51"/>
  <c r="L19" i="51"/>
  <c r="K19" i="51"/>
  <c r="J19" i="51"/>
  <c r="I19" i="51"/>
  <c r="L18" i="51"/>
  <c r="K18" i="51"/>
  <c r="J18" i="51"/>
  <c r="I18" i="51"/>
  <c r="L17" i="51"/>
  <c r="K17" i="51"/>
  <c r="J17" i="51"/>
  <c r="I17" i="51"/>
  <c r="L16" i="51"/>
  <c r="K16" i="51"/>
  <c r="J16" i="51"/>
  <c r="I16" i="51"/>
  <c r="L15" i="51"/>
  <c r="K15" i="51"/>
  <c r="J15" i="51"/>
  <c r="I15" i="51"/>
  <c r="L14" i="51"/>
  <c r="K14" i="51"/>
  <c r="J14" i="51"/>
  <c r="I14" i="51"/>
  <c r="L13" i="51"/>
  <c r="K13" i="51"/>
  <c r="J13" i="51"/>
  <c r="I13" i="51"/>
  <c r="L12" i="51"/>
  <c r="K12" i="51"/>
  <c r="J12" i="51"/>
  <c r="I12" i="51"/>
  <c r="L11" i="51"/>
  <c r="K11" i="51"/>
  <c r="J11" i="51"/>
  <c r="I11" i="51"/>
  <c r="L10" i="51"/>
  <c r="K10" i="51"/>
  <c r="J10" i="51"/>
  <c r="I10" i="51"/>
  <c r="L8" i="51"/>
  <c r="K8" i="51"/>
  <c r="J8" i="51"/>
  <c r="I8" i="51"/>
  <c r="L42" i="50"/>
  <c r="K42" i="50"/>
  <c r="J42" i="50"/>
  <c r="I42" i="50"/>
  <c r="L41" i="50"/>
  <c r="K41" i="50"/>
  <c r="J41" i="50"/>
  <c r="I41" i="50"/>
  <c r="L40" i="50"/>
  <c r="K40" i="50"/>
  <c r="J40" i="50"/>
  <c r="I40" i="50"/>
  <c r="L39" i="50"/>
  <c r="K39" i="50"/>
  <c r="J39" i="50"/>
  <c r="I39" i="50"/>
  <c r="L38" i="50"/>
  <c r="K38" i="50"/>
  <c r="J38" i="50"/>
  <c r="I38" i="50"/>
  <c r="L37" i="50"/>
  <c r="K37" i="50"/>
  <c r="J37" i="50"/>
  <c r="I37" i="50"/>
  <c r="L36" i="50"/>
  <c r="K36" i="50"/>
  <c r="J36" i="50"/>
  <c r="I36" i="50"/>
  <c r="L35" i="50"/>
  <c r="K35" i="50"/>
  <c r="J35" i="50"/>
  <c r="I35" i="50"/>
  <c r="L34" i="50"/>
  <c r="K34" i="50"/>
  <c r="J34" i="50"/>
  <c r="I34" i="50"/>
  <c r="L33" i="50"/>
  <c r="K33" i="50"/>
  <c r="J33" i="50"/>
  <c r="I33" i="50"/>
  <c r="L32" i="50"/>
  <c r="K32" i="50"/>
  <c r="J32" i="50"/>
  <c r="I32" i="50"/>
  <c r="L31" i="50"/>
  <c r="K31" i="50"/>
  <c r="J31" i="50"/>
  <c r="I31" i="50"/>
  <c r="L30" i="50"/>
  <c r="K30" i="50"/>
  <c r="J30" i="50"/>
  <c r="I30" i="50"/>
  <c r="L29" i="50"/>
  <c r="K29" i="50"/>
  <c r="J29" i="50"/>
  <c r="I29" i="50"/>
  <c r="L28" i="50"/>
  <c r="K28" i="50"/>
  <c r="J28" i="50"/>
  <c r="I28" i="50"/>
  <c r="L27" i="50"/>
  <c r="K27" i="50"/>
  <c r="J27" i="50"/>
  <c r="I27" i="50"/>
  <c r="L26" i="50"/>
  <c r="K26" i="50"/>
  <c r="J26" i="50"/>
  <c r="I26" i="50"/>
  <c r="L25" i="50"/>
  <c r="K25" i="50"/>
  <c r="J25" i="50"/>
  <c r="I25" i="50"/>
  <c r="L24" i="50"/>
  <c r="K24" i="50"/>
  <c r="J24" i="50"/>
  <c r="I24" i="50"/>
  <c r="L23" i="50"/>
  <c r="K23" i="50"/>
  <c r="J23" i="50"/>
  <c r="I23" i="50"/>
  <c r="L22" i="50"/>
  <c r="K22" i="50"/>
  <c r="J22" i="50"/>
  <c r="I22" i="50"/>
  <c r="L21" i="50"/>
  <c r="K21" i="50"/>
  <c r="J21" i="50"/>
  <c r="I21" i="50"/>
  <c r="L20" i="50"/>
  <c r="K20" i="50"/>
  <c r="J20" i="50"/>
  <c r="I20" i="50"/>
  <c r="L19" i="50"/>
  <c r="K19" i="50"/>
  <c r="J19" i="50"/>
  <c r="I19" i="50"/>
  <c r="L18" i="50"/>
  <c r="K18" i="50"/>
  <c r="J18" i="50"/>
  <c r="I18" i="50"/>
  <c r="L17" i="50"/>
  <c r="K17" i="50"/>
  <c r="J17" i="50"/>
  <c r="I17" i="50"/>
  <c r="L16" i="50"/>
  <c r="K16" i="50"/>
  <c r="J16" i="50"/>
  <c r="I16" i="50"/>
  <c r="L15" i="50"/>
  <c r="K15" i="50"/>
  <c r="J15" i="50"/>
  <c r="I15" i="50"/>
  <c r="L14" i="50"/>
  <c r="K14" i="50"/>
  <c r="J14" i="50"/>
  <c r="I14" i="50"/>
  <c r="L13" i="50"/>
  <c r="K13" i="50"/>
  <c r="J13" i="50"/>
  <c r="I13" i="50"/>
  <c r="L12" i="50"/>
  <c r="K12" i="50"/>
  <c r="J12" i="50"/>
  <c r="I12" i="50"/>
  <c r="L11" i="50"/>
  <c r="K11" i="50"/>
  <c r="J11" i="50"/>
  <c r="I11" i="50"/>
  <c r="L10" i="50"/>
  <c r="K10" i="50"/>
  <c r="J10" i="50"/>
  <c r="I10" i="50"/>
  <c r="L8" i="50"/>
  <c r="K8" i="50"/>
  <c r="J8" i="50"/>
  <c r="I8" i="50"/>
  <c r="L42" i="49"/>
  <c r="K42" i="49"/>
  <c r="J42" i="49"/>
  <c r="I42" i="49"/>
  <c r="L41" i="49"/>
  <c r="K41" i="49"/>
  <c r="J41" i="49"/>
  <c r="I41" i="49"/>
  <c r="L40" i="49"/>
  <c r="K40" i="49"/>
  <c r="J40" i="49"/>
  <c r="I40" i="49"/>
  <c r="L39" i="49"/>
  <c r="K39" i="49"/>
  <c r="J39" i="49"/>
  <c r="I39" i="49"/>
  <c r="L38" i="49"/>
  <c r="K38" i="49"/>
  <c r="J38" i="49"/>
  <c r="I38" i="49"/>
  <c r="L37" i="49"/>
  <c r="K37" i="49"/>
  <c r="J37" i="49"/>
  <c r="I37" i="49"/>
  <c r="L36" i="49"/>
  <c r="K36" i="49"/>
  <c r="J36" i="49"/>
  <c r="I36" i="49"/>
  <c r="L35" i="49"/>
  <c r="K35" i="49"/>
  <c r="J35" i="49"/>
  <c r="I35" i="49"/>
  <c r="L34" i="49"/>
  <c r="K34" i="49"/>
  <c r="J34" i="49"/>
  <c r="I34" i="49"/>
  <c r="L33" i="49"/>
  <c r="K33" i="49"/>
  <c r="J33" i="49"/>
  <c r="I33" i="49"/>
  <c r="L32" i="49"/>
  <c r="K32" i="49"/>
  <c r="J32" i="49"/>
  <c r="I32" i="49"/>
  <c r="L31" i="49"/>
  <c r="K31" i="49"/>
  <c r="J31" i="49"/>
  <c r="I31" i="49"/>
  <c r="L30" i="49"/>
  <c r="K30" i="49"/>
  <c r="J30" i="49"/>
  <c r="I30" i="49"/>
  <c r="L29" i="49"/>
  <c r="K29" i="49"/>
  <c r="J29" i="49"/>
  <c r="I29" i="49"/>
  <c r="L28" i="49"/>
  <c r="K28" i="49"/>
  <c r="J28" i="49"/>
  <c r="I28" i="49"/>
  <c r="L27" i="49"/>
  <c r="K27" i="49"/>
  <c r="J27" i="49"/>
  <c r="I27" i="49"/>
  <c r="L26" i="49"/>
  <c r="K26" i="49"/>
  <c r="J26" i="49"/>
  <c r="I26" i="49"/>
  <c r="L25" i="49"/>
  <c r="K25" i="49"/>
  <c r="J25" i="49"/>
  <c r="I25" i="49"/>
  <c r="L24" i="49"/>
  <c r="K24" i="49"/>
  <c r="J24" i="49"/>
  <c r="I24" i="49"/>
  <c r="L23" i="49"/>
  <c r="K23" i="49"/>
  <c r="J23" i="49"/>
  <c r="I23" i="49"/>
  <c r="L22" i="49"/>
  <c r="K22" i="49"/>
  <c r="J22" i="49"/>
  <c r="I22" i="49"/>
  <c r="L21" i="49"/>
  <c r="K21" i="49"/>
  <c r="J21" i="49"/>
  <c r="I21" i="49"/>
  <c r="L20" i="49"/>
  <c r="K20" i="49"/>
  <c r="J20" i="49"/>
  <c r="I20" i="49"/>
  <c r="L19" i="49"/>
  <c r="K19" i="49"/>
  <c r="J19" i="49"/>
  <c r="I19" i="49"/>
  <c r="L18" i="49"/>
  <c r="K18" i="49"/>
  <c r="J18" i="49"/>
  <c r="I18" i="49"/>
  <c r="L17" i="49"/>
  <c r="K17" i="49"/>
  <c r="J17" i="49"/>
  <c r="I17" i="49"/>
  <c r="L16" i="49"/>
  <c r="K16" i="49"/>
  <c r="J16" i="49"/>
  <c r="I16" i="49"/>
  <c r="L15" i="49"/>
  <c r="K15" i="49"/>
  <c r="J15" i="49"/>
  <c r="I15" i="49"/>
  <c r="L14" i="49"/>
  <c r="K14" i="49"/>
  <c r="J14" i="49"/>
  <c r="I14" i="49"/>
  <c r="L13" i="49"/>
  <c r="K13" i="49"/>
  <c r="J13" i="49"/>
  <c r="I13" i="49"/>
  <c r="L12" i="49"/>
  <c r="K12" i="49"/>
  <c r="J12" i="49"/>
  <c r="I12" i="49"/>
  <c r="L11" i="49"/>
  <c r="K11" i="49"/>
  <c r="J11" i="49"/>
  <c r="I11" i="49"/>
  <c r="L10" i="49"/>
  <c r="K10" i="49"/>
  <c r="J10" i="49"/>
  <c r="I10" i="49"/>
  <c r="L8" i="49"/>
  <c r="K8" i="49"/>
  <c r="J8" i="49"/>
  <c r="I8" i="49"/>
  <c r="L42" i="48"/>
  <c r="K42" i="48"/>
  <c r="J42" i="48"/>
  <c r="I42" i="48"/>
  <c r="L41" i="48"/>
  <c r="K41" i="48"/>
  <c r="J41" i="48"/>
  <c r="I41" i="48"/>
  <c r="L40" i="48"/>
  <c r="K40" i="48"/>
  <c r="J40" i="48"/>
  <c r="I40" i="48"/>
  <c r="L39" i="48"/>
  <c r="K39" i="48"/>
  <c r="J39" i="48"/>
  <c r="I39" i="48"/>
  <c r="L38" i="48"/>
  <c r="K38" i="48"/>
  <c r="J38" i="48"/>
  <c r="I38" i="48"/>
  <c r="L37" i="48"/>
  <c r="K37" i="48"/>
  <c r="J37" i="48"/>
  <c r="I37" i="48"/>
  <c r="L36" i="48"/>
  <c r="K36" i="48"/>
  <c r="J36" i="48"/>
  <c r="I36" i="48"/>
  <c r="L35" i="48"/>
  <c r="K35" i="48"/>
  <c r="J35" i="48"/>
  <c r="I35" i="48"/>
  <c r="L34" i="48"/>
  <c r="K34" i="48"/>
  <c r="J34" i="48"/>
  <c r="I34" i="48"/>
  <c r="L33" i="48"/>
  <c r="K33" i="48"/>
  <c r="J33" i="48"/>
  <c r="I33" i="48"/>
  <c r="L32" i="48"/>
  <c r="K32" i="48"/>
  <c r="J32" i="48"/>
  <c r="I32" i="48"/>
  <c r="L31" i="48"/>
  <c r="K31" i="48"/>
  <c r="J31" i="48"/>
  <c r="I31" i="48"/>
  <c r="L30" i="48"/>
  <c r="K30" i="48"/>
  <c r="J30" i="48"/>
  <c r="I30" i="48"/>
  <c r="L29" i="48"/>
  <c r="K29" i="48"/>
  <c r="J29" i="48"/>
  <c r="I29" i="48"/>
  <c r="L28" i="48"/>
  <c r="K28" i="48"/>
  <c r="J28" i="48"/>
  <c r="I28" i="48"/>
  <c r="L27" i="48"/>
  <c r="K27" i="48"/>
  <c r="J27" i="48"/>
  <c r="I27" i="48"/>
  <c r="L26" i="48"/>
  <c r="K26" i="48"/>
  <c r="J26" i="48"/>
  <c r="I26" i="48"/>
  <c r="L25" i="48"/>
  <c r="K25" i="48"/>
  <c r="J25" i="48"/>
  <c r="I25" i="48"/>
  <c r="L24" i="48"/>
  <c r="K24" i="48"/>
  <c r="J24" i="48"/>
  <c r="I24" i="48"/>
  <c r="L23" i="48"/>
  <c r="K23" i="48"/>
  <c r="J23" i="48"/>
  <c r="I23" i="48"/>
  <c r="L22" i="48"/>
  <c r="K22" i="48"/>
  <c r="J22" i="48"/>
  <c r="I22" i="48"/>
  <c r="L21" i="48"/>
  <c r="K21" i="48"/>
  <c r="J21" i="48"/>
  <c r="I21" i="48"/>
  <c r="L20" i="48"/>
  <c r="K20" i="48"/>
  <c r="J20" i="48"/>
  <c r="I20" i="48"/>
  <c r="L19" i="48"/>
  <c r="K19" i="48"/>
  <c r="J19" i="48"/>
  <c r="I19" i="48"/>
  <c r="L18" i="48"/>
  <c r="K18" i="48"/>
  <c r="J18" i="48"/>
  <c r="I18" i="48"/>
  <c r="L17" i="48"/>
  <c r="K17" i="48"/>
  <c r="J17" i="48"/>
  <c r="I17" i="48"/>
  <c r="L16" i="48"/>
  <c r="K16" i="48"/>
  <c r="J16" i="48"/>
  <c r="I16" i="48"/>
  <c r="L15" i="48"/>
  <c r="K15" i="48"/>
  <c r="J15" i="48"/>
  <c r="I15" i="48"/>
  <c r="L14" i="48"/>
  <c r="K14" i="48"/>
  <c r="J14" i="48"/>
  <c r="I14" i="48"/>
  <c r="L13" i="48"/>
  <c r="K13" i="48"/>
  <c r="J13" i="48"/>
  <c r="I13" i="48"/>
  <c r="L12" i="48"/>
  <c r="K12" i="48"/>
  <c r="J12" i="48"/>
  <c r="I12" i="48"/>
  <c r="L11" i="48"/>
  <c r="K11" i="48"/>
  <c r="J11" i="48"/>
  <c r="I11" i="48"/>
  <c r="L10" i="48"/>
  <c r="K10" i="48"/>
  <c r="J10" i="48"/>
  <c r="I10" i="48"/>
  <c r="L8" i="48"/>
  <c r="K8" i="48"/>
  <c r="J8" i="48"/>
  <c r="I8" i="48"/>
  <c r="L42" i="47"/>
  <c r="K42" i="47"/>
  <c r="J42" i="47"/>
  <c r="I42" i="47"/>
  <c r="L41" i="47"/>
  <c r="K41" i="47"/>
  <c r="J41" i="47"/>
  <c r="I41" i="47"/>
  <c r="L40" i="47"/>
  <c r="K40" i="47"/>
  <c r="J40" i="47"/>
  <c r="I40" i="47"/>
  <c r="L39" i="47"/>
  <c r="K39" i="47"/>
  <c r="J39" i="47"/>
  <c r="I39" i="47"/>
  <c r="L38" i="47"/>
  <c r="K38" i="47"/>
  <c r="J38" i="47"/>
  <c r="I38" i="47"/>
  <c r="L37" i="47"/>
  <c r="K37" i="47"/>
  <c r="J37" i="47"/>
  <c r="I37" i="47"/>
  <c r="L36" i="47"/>
  <c r="K36" i="47"/>
  <c r="J36" i="47"/>
  <c r="I36" i="47"/>
  <c r="L35" i="47"/>
  <c r="K35" i="47"/>
  <c r="J35" i="47"/>
  <c r="I35" i="47"/>
  <c r="L34" i="47"/>
  <c r="K34" i="47"/>
  <c r="J34" i="47"/>
  <c r="I34" i="47"/>
  <c r="L33" i="47"/>
  <c r="K33" i="47"/>
  <c r="J33" i="47"/>
  <c r="I33" i="47"/>
  <c r="L32" i="47"/>
  <c r="K32" i="47"/>
  <c r="J32" i="47"/>
  <c r="I32" i="47"/>
  <c r="L31" i="47"/>
  <c r="K31" i="47"/>
  <c r="J31" i="47"/>
  <c r="I31" i="47"/>
  <c r="L30" i="47"/>
  <c r="K30" i="47"/>
  <c r="J30" i="47"/>
  <c r="I30" i="47"/>
  <c r="L29" i="47"/>
  <c r="K29" i="47"/>
  <c r="J29" i="47"/>
  <c r="I29" i="47"/>
  <c r="L28" i="47"/>
  <c r="K28" i="47"/>
  <c r="J28" i="47"/>
  <c r="I28" i="47"/>
  <c r="L27" i="47"/>
  <c r="K27" i="47"/>
  <c r="J27" i="47"/>
  <c r="I27" i="47"/>
  <c r="L26" i="47"/>
  <c r="K26" i="47"/>
  <c r="J26" i="47"/>
  <c r="I26" i="47"/>
  <c r="L25" i="47"/>
  <c r="K25" i="47"/>
  <c r="J25" i="47"/>
  <c r="I25" i="47"/>
  <c r="L24" i="47"/>
  <c r="K24" i="47"/>
  <c r="J24" i="47"/>
  <c r="I24" i="47"/>
  <c r="L23" i="47"/>
  <c r="K23" i="47"/>
  <c r="J23" i="47"/>
  <c r="I23" i="47"/>
  <c r="L22" i="47"/>
  <c r="K22" i="47"/>
  <c r="J22" i="47"/>
  <c r="I22" i="47"/>
  <c r="L21" i="47"/>
  <c r="K21" i="47"/>
  <c r="J21" i="47"/>
  <c r="I21" i="47"/>
  <c r="L20" i="47"/>
  <c r="K20" i="47"/>
  <c r="J20" i="47"/>
  <c r="I20" i="47"/>
  <c r="L19" i="47"/>
  <c r="K19" i="47"/>
  <c r="J19" i="47"/>
  <c r="I19" i="47"/>
  <c r="L18" i="47"/>
  <c r="K18" i="47"/>
  <c r="J18" i="47"/>
  <c r="I18" i="47"/>
  <c r="L17" i="47"/>
  <c r="K17" i="47"/>
  <c r="J17" i="47"/>
  <c r="I17" i="47"/>
  <c r="L16" i="47"/>
  <c r="K16" i="47"/>
  <c r="J16" i="47"/>
  <c r="I16" i="47"/>
  <c r="L15" i="47"/>
  <c r="K15" i="47"/>
  <c r="J15" i="47"/>
  <c r="I15" i="47"/>
  <c r="L14" i="47"/>
  <c r="K14" i="47"/>
  <c r="J14" i="47"/>
  <c r="I14" i="47"/>
  <c r="L13" i="47"/>
  <c r="K13" i="47"/>
  <c r="J13" i="47"/>
  <c r="I13" i="47"/>
  <c r="L12" i="47"/>
  <c r="K12" i="47"/>
  <c r="J12" i="47"/>
  <c r="I12" i="47"/>
  <c r="L11" i="47"/>
  <c r="K11" i="47"/>
  <c r="J11" i="47"/>
  <c r="I11" i="47"/>
  <c r="L10" i="47"/>
  <c r="K10" i="47"/>
  <c r="J10" i="47"/>
  <c r="I10" i="47"/>
  <c r="L8" i="47"/>
  <c r="K8" i="47"/>
  <c r="J8" i="47"/>
  <c r="I8" i="47"/>
  <c r="L42" i="46"/>
  <c r="K42" i="46"/>
  <c r="J42" i="46"/>
  <c r="I42" i="46"/>
  <c r="L41" i="46"/>
  <c r="K41" i="46"/>
  <c r="J41" i="46"/>
  <c r="I41" i="46"/>
  <c r="L40" i="46"/>
  <c r="K40" i="46"/>
  <c r="J40" i="46"/>
  <c r="I40" i="46"/>
  <c r="L39" i="46"/>
  <c r="K39" i="46"/>
  <c r="J39" i="46"/>
  <c r="I39" i="46"/>
  <c r="L38" i="46"/>
  <c r="K38" i="46"/>
  <c r="J38" i="46"/>
  <c r="I38" i="46"/>
  <c r="L37" i="46"/>
  <c r="K37" i="46"/>
  <c r="J37" i="46"/>
  <c r="I37" i="46"/>
  <c r="L36" i="46"/>
  <c r="K36" i="46"/>
  <c r="J36" i="46"/>
  <c r="I36" i="46"/>
  <c r="L35" i="46"/>
  <c r="K35" i="46"/>
  <c r="J35" i="46"/>
  <c r="I35" i="46"/>
  <c r="L34" i="46"/>
  <c r="K34" i="46"/>
  <c r="J34" i="46"/>
  <c r="I34" i="46"/>
  <c r="L33" i="46"/>
  <c r="K33" i="46"/>
  <c r="J33" i="46"/>
  <c r="I33" i="46"/>
  <c r="L32" i="46"/>
  <c r="K32" i="46"/>
  <c r="J32" i="46"/>
  <c r="I32" i="46"/>
  <c r="L31" i="46"/>
  <c r="K31" i="46"/>
  <c r="J31" i="46"/>
  <c r="I31" i="46"/>
  <c r="L30" i="46"/>
  <c r="K30" i="46"/>
  <c r="J30" i="46"/>
  <c r="I30" i="46"/>
  <c r="L29" i="46"/>
  <c r="K29" i="46"/>
  <c r="J29" i="46"/>
  <c r="I29" i="46"/>
  <c r="L28" i="46"/>
  <c r="K28" i="46"/>
  <c r="J28" i="46"/>
  <c r="I28" i="46"/>
  <c r="L27" i="46"/>
  <c r="K27" i="46"/>
  <c r="J27" i="46"/>
  <c r="I27" i="46"/>
  <c r="L26" i="46"/>
  <c r="K26" i="46"/>
  <c r="J26" i="46"/>
  <c r="I26" i="46"/>
  <c r="L25" i="46"/>
  <c r="K25" i="46"/>
  <c r="J25" i="46"/>
  <c r="I25" i="46"/>
  <c r="L24" i="46"/>
  <c r="K24" i="46"/>
  <c r="J24" i="46"/>
  <c r="I24" i="46"/>
  <c r="L23" i="46"/>
  <c r="K23" i="46"/>
  <c r="J23" i="46"/>
  <c r="I23" i="46"/>
  <c r="L22" i="46"/>
  <c r="K22" i="46"/>
  <c r="J22" i="46"/>
  <c r="I22" i="46"/>
  <c r="L21" i="46"/>
  <c r="K21" i="46"/>
  <c r="J21" i="46"/>
  <c r="I21" i="46"/>
  <c r="L20" i="46"/>
  <c r="K20" i="46"/>
  <c r="J20" i="46"/>
  <c r="I20" i="46"/>
  <c r="L19" i="46"/>
  <c r="K19" i="46"/>
  <c r="J19" i="46"/>
  <c r="I19" i="46"/>
  <c r="L18" i="46"/>
  <c r="K18" i="46"/>
  <c r="J18" i="46"/>
  <c r="I18" i="46"/>
  <c r="L17" i="46"/>
  <c r="K17" i="46"/>
  <c r="J17" i="46"/>
  <c r="I17" i="46"/>
  <c r="L16" i="46"/>
  <c r="K16" i="46"/>
  <c r="J16" i="46"/>
  <c r="I16" i="46"/>
  <c r="L15" i="46"/>
  <c r="K15" i="46"/>
  <c r="J15" i="46"/>
  <c r="I15" i="46"/>
  <c r="L14" i="46"/>
  <c r="K14" i="46"/>
  <c r="J14" i="46"/>
  <c r="I14" i="46"/>
  <c r="L13" i="46"/>
  <c r="K13" i="46"/>
  <c r="J13" i="46"/>
  <c r="I13" i="46"/>
  <c r="L12" i="46"/>
  <c r="K12" i="46"/>
  <c r="J12" i="46"/>
  <c r="I12" i="46"/>
  <c r="L11" i="46"/>
  <c r="K11" i="46"/>
  <c r="J11" i="46"/>
  <c r="I11" i="46"/>
  <c r="L10" i="46"/>
  <c r="K10" i="46"/>
  <c r="J10" i="46"/>
  <c r="I10" i="46"/>
  <c r="L8" i="46"/>
  <c r="K8" i="46"/>
  <c r="J8" i="46"/>
  <c r="I8" i="46"/>
  <c r="L42" i="45"/>
  <c r="K42" i="45"/>
  <c r="J42" i="45"/>
  <c r="I42" i="45"/>
  <c r="L41" i="45"/>
  <c r="K41" i="45"/>
  <c r="J41" i="45"/>
  <c r="I41" i="45"/>
  <c r="L40" i="45"/>
  <c r="K40" i="45"/>
  <c r="J40" i="45"/>
  <c r="I40" i="45"/>
  <c r="L39" i="45"/>
  <c r="K39" i="45"/>
  <c r="J39" i="45"/>
  <c r="I39" i="45"/>
  <c r="L38" i="45"/>
  <c r="K38" i="45"/>
  <c r="J38" i="45"/>
  <c r="I38" i="45"/>
  <c r="L37" i="45"/>
  <c r="K37" i="45"/>
  <c r="J37" i="45"/>
  <c r="I37" i="45"/>
  <c r="L36" i="45"/>
  <c r="K36" i="45"/>
  <c r="J36" i="45"/>
  <c r="I36" i="45"/>
  <c r="L35" i="45"/>
  <c r="K35" i="45"/>
  <c r="J35" i="45"/>
  <c r="I35" i="45"/>
  <c r="L34" i="45"/>
  <c r="K34" i="45"/>
  <c r="J34" i="45"/>
  <c r="I34" i="45"/>
  <c r="L33" i="45"/>
  <c r="K33" i="45"/>
  <c r="J33" i="45"/>
  <c r="I33" i="45"/>
  <c r="L32" i="45"/>
  <c r="K32" i="45"/>
  <c r="J32" i="45"/>
  <c r="I32" i="45"/>
  <c r="L31" i="45"/>
  <c r="K31" i="45"/>
  <c r="J31" i="45"/>
  <c r="I31" i="45"/>
  <c r="L30" i="45"/>
  <c r="K30" i="45"/>
  <c r="J30" i="45"/>
  <c r="I30" i="45"/>
  <c r="L29" i="45"/>
  <c r="K29" i="45"/>
  <c r="J29" i="45"/>
  <c r="I29" i="45"/>
  <c r="L28" i="45"/>
  <c r="K28" i="45"/>
  <c r="J28" i="45"/>
  <c r="I28" i="45"/>
  <c r="L27" i="45"/>
  <c r="K27" i="45"/>
  <c r="J27" i="45"/>
  <c r="I27" i="45"/>
  <c r="L26" i="45"/>
  <c r="K26" i="45"/>
  <c r="J26" i="45"/>
  <c r="I26" i="45"/>
  <c r="L25" i="45"/>
  <c r="K25" i="45"/>
  <c r="J25" i="45"/>
  <c r="I25" i="45"/>
  <c r="L24" i="45"/>
  <c r="K24" i="45"/>
  <c r="J24" i="45"/>
  <c r="I24" i="45"/>
  <c r="L23" i="45"/>
  <c r="K23" i="45"/>
  <c r="J23" i="45"/>
  <c r="I23" i="45"/>
  <c r="L22" i="45"/>
  <c r="K22" i="45"/>
  <c r="J22" i="45"/>
  <c r="I22" i="45"/>
  <c r="L21" i="45"/>
  <c r="K21" i="45"/>
  <c r="J21" i="45"/>
  <c r="I21" i="45"/>
  <c r="L20" i="45"/>
  <c r="K20" i="45"/>
  <c r="J20" i="45"/>
  <c r="I20" i="45"/>
  <c r="L19" i="45"/>
  <c r="K19" i="45"/>
  <c r="J19" i="45"/>
  <c r="I19" i="45"/>
  <c r="L18" i="45"/>
  <c r="K18" i="45"/>
  <c r="J18" i="45"/>
  <c r="I18" i="45"/>
  <c r="L17" i="45"/>
  <c r="K17" i="45"/>
  <c r="J17" i="45"/>
  <c r="I17" i="45"/>
  <c r="L16" i="45"/>
  <c r="K16" i="45"/>
  <c r="J16" i="45"/>
  <c r="I16" i="45"/>
  <c r="L15" i="45"/>
  <c r="K15" i="45"/>
  <c r="J15" i="45"/>
  <c r="I15" i="45"/>
  <c r="L14" i="45"/>
  <c r="K14" i="45"/>
  <c r="J14" i="45"/>
  <c r="I14" i="45"/>
  <c r="L13" i="45"/>
  <c r="K13" i="45"/>
  <c r="J13" i="45"/>
  <c r="I13" i="45"/>
  <c r="L12" i="45"/>
  <c r="K12" i="45"/>
  <c r="J12" i="45"/>
  <c r="I12" i="45"/>
  <c r="L11" i="45"/>
  <c r="K11" i="45"/>
  <c r="J11" i="45"/>
  <c r="I11" i="45"/>
  <c r="L10" i="45"/>
  <c r="K10" i="45"/>
  <c r="J10" i="45"/>
  <c r="I10" i="45"/>
  <c r="L8" i="45"/>
  <c r="K8" i="45"/>
  <c r="J8" i="45"/>
  <c r="I8" i="45"/>
  <c r="L42" i="44"/>
  <c r="K42" i="44"/>
  <c r="J42" i="44"/>
  <c r="I42" i="44"/>
  <c r="L41" i="44"/>
  <c r="K41" i="44"/>
  <c r="J41" i="44"/>
  <c r="I41" i="44"/>
  <c r="L40" i="44"/>
  <c r="K40" i="44"/>
  <c r="J40" i="44"/>
  <c r="I40" i="44"/>
  <c r="L39" i="44"/>
  <c r="K39" i="44"/>
  <c r="J39" i="44"/>
  <c r="I39" i="44"/>
  <c r="L38" i="44"/>
  <c r="K38" i="44"/>
  <c r="J38" i="44"/>
  <c r="I38" i="44"/>
  <c r="L37" i="44"/>
  <c r="K37" i="44"/>
  <c r="J37" i="44"/>
  <c r="I37" i="44"/>
  <c r="L36" i="44"/>
  <c r="K36" i="44"/>
  <c r="J36" i="44"/>
  <c r="I36" i="44"/>
  <c r="L35" i="44"/>
  <c r="K35" i="44"/>
  <c r="J35" i="44"/>
  <c r="I35" i="44"/>
  <c r="L34" i="44"/>
  <c r="K34" i="44"/>
  <c r="J34" i="44"/>
  <c r="I34" i="44"/>
  <c r="L33" i="44"/>
  <c r="K33" i="44"/>
  <c r="J33" i="44"/>
  <c r="I33" i="44"/>
  <c r="L32" i="44"/>
  <c r="K32" i="44"/>
  <c r="J32" i="44"/>
  <c r="I32" i="44"/>
  <c r="L31" i="44"/>
  <c r="K31" i="44"/>
  <c r="J31" i="44"/>
  <c r="I31" i="44"/>
  <c r="L30" i="44"/>
  <c r="K30" i="44"/>
  <c r="J30" i="44"/>
  <c r="I30" i="44"/>
  <c r="L29" i="44"/>
  <c r="K29" i="44"/>
  <c r="J29" i="44"/>
  <c r="I29" i="44"/>
  <c r="L28" i="44"/>
  <c r="K28" i="44"/>
  <c r="J28" i="44"/>
  <c r="I28" i="44"/>
  <c r="L27" i="44"/>
  <c r="K27" i="44"/>
  <c r="J27" i="44"/>
  <c r="I27" i="44"/>
  <c r="L26" i="44"/>
  <c r="K26" i="44"/>
  <c r="J26" i="44"/>
  <c r="I26" i="44"/>
  <c r="L25" i="44"/>
  <c r="K25" i="44"/>
  <c r="J25" i="44"/>
  <c r="I25" i="44"/>
  <c r="L24" i="44"/>
  <c r="K24" i="44"/>
  <c r="J24" i="44"/>
  <c r="I24" i="44"/>
  <c r="L23" i="44"/>
  <c r="K23" i="44"/>
  <c r="J23" i="44"/>
  <c r="I23" i="44"/>
  <c r="L22" i="44"/>
  <c r="K22" i="44"/>
  <c r="J22" i="44"/>
  <c r="I22" i="44"/>
  <c r="L21" i="44"/>
  <c r="K21" i="44"/>
  <c r="J21" i="44"/>
  <c r="I21" i="44"/>
  <c r="L20" i="44"/>
  <c r="K20" i="44"/>
  <c r="J20" i="44"/>
  <c r="I20" i="44"/>
  <c r="L19" i="44"/>
  <c r="K19" i="44"/>
  <c r="J19" i="44"/>
  <c r="I19" i="44"/>
  <c r="L18" i="44"/>
  <c r="K18" i="44"/>
  <c r="J18" i="44"/>
  <c r="I18" i="44"/>
  <c r="L17" i="44"/>
  <c r="K17" i="44"/>
  <c r="J17" i="44"/>
  <c r="I17" i="44"/>
  <c r="L16" i="44"/>
  <c r="K16" i="44"/>
  <c r="J16" i="44"/>
  <c r="I16" i="44"/>
  <c r="L15" i="44"/>
  <c r="K15" i="44"/>
  <c r="J15" i="44"/>
  <c r="I15" i="44"/>
  <c r="L14" i="44"/>
  <c r="K14" i="44"/>
  <c r="J14" i="44"/>
  <c r="I14" i="44"/>
  <c r="L13" i="44"/>
  <c r="K13" i="44"/>
  <c r="J13" i="44"/>
  <c r="I13" i="44"/>
  <c r="L12" i="44"/>
  <c r="K12" i="44"/>
  <c r="J12" i="44"/>
  <c r="I12" i="44"/>
  <c r="L11" i="44"/>
  <c r="K11" i="44"/>
  <c r="J11" i="44"/>
  <c r="I11" i="44"/>
  <c r="L10" i="44"/>
  <c r="K10" i="44"/>
  <c r="J10" i="44"/>
  <c r="I10" i="44"/>
  <c r="L8" i="44"/>
  <c r="K8" i="44"/>
  <c r="J8" i="44"/>
  <c r="I8" i="44"/>
  <c r="L42" i="43"/>
  <c r="K42" i="43"/>
  <c r="J42" i="43"/>
  <c r="I42" i="43"/>
  <c r="L41" i="43"/>
  <c r="K41" i="43"/>
  <c r="J41" i="43"/>
  <c r="I41" i="43"/>
  <c r="L40" i="43"/>
  <c r="K40" i="43"/>
  <c r="J40" i="43"/>
  <c r="I40" i="43"/>
  <c r="L39" i="43"/>
  <c r="K39" i="43"/>
  <c r="J39" i="43"/>
  <c r="I39" i="43"/>
  <c r="L38" i="43"/>
  <c r="K38" i="43"/>
  <c r="J38" i="43"/>
  <c r="I38" i="43"/>
  <c r="L37" i="43"/>
  <c r="K37" i="43"/>
  <c r="J37" i="43"/>
  <c r="I37" i="43"/>
  <c r="L36" i="43"/>
  <c r="K36" i="43"/>
  <c r="J36" i="43"/>
  <c r="I36" i="43"/>
  <c r="L35" i="43"/>
  <c r="K35" i="43"/>
  <c r="J35" i="43"/>
  <c r="I35" i="43"/>
  <c r="L34" i="43"/>
  <c r="K34" i="43"/>
  <c r="J34" i="43"/>
  <c r="I34" i="43"/>
  <c r="L33" i="43"/>
  <c r="K33" i="43"/>
  <c r="J33" i="43"/>
  <c r="I33" i="43"/>
  <c r="L32" i="43"/>
  <c r="K32" i="43"/>
  <c r="J32" i="43"/>
  <c r="I32" i="43"/>
  <c r="L31" i="43"/>
  <c r="K31" i="43"/>
  <c r="J31" i="43"/>
  <c r="I31" i="43"/>
  <c r="L30" i="43"/>
  <c r="K30" i="43"/>
  <c r="J30" i="43"/>
  <c r="I30" i="43"/>
  <c r="L29" i="43"/>
  <c r="K29" i="43"/>
  <c r="J29" i="43"/>
  <c r="I29" i="43"/>
  <c r="L28" i="43"/>
  <c r="K28" i="43"/>
  <c r="J28" i="43"/>
  <c r="I28" i="43"/>
  <c r="L27" i="43"/>
  <c r="K27" i="43"/>
  <c r="J27" i="43"/>
  <c r="I27" i="43"/>
  <c r="L26" i="43"/>
  <c r="K26" i="43"/>
  <c r="J26" i="43"/>
  <c r="I26" i="43"/>
  <c r="L25" i="43"/>
  <c r="K25" i="43"/>
  <c r="J25" i="43"/>
  <c r="I25" i="43"/>
  <c r="L24" i="43"/>
  <c r="K24" i="43"/>
  <c r="J24" i="43"/>
  <c r="I24" i="43"/>
  <c r="L23" i="43"/>
  <c r="K23" i="43"/>
  <c r="J23" i="43"/>
  <c r="I23" i="43"/>
  <c r="L22" i="43"/>
  <c r="K22" i="43"/>
  <c r="J22" i="43"/>
  <c r="I22" i="43"/>
  <c r="L21" i="43"/>
  <c r="K21" i="43"/>
  <c r="J21" i="43"/>
  <c r="I21" i="43"/>
  <c r="L20" i="43"/>
  <c r="K20" i="43"/>
  <c r="J20" i="43"/>
  <c r="I20" i="43"/>
  <c r="L19" i="43"/>
  <c r="K19" i="43"/>
  <c r="J19" i="43"/>
  <c r="I19" i="43"/>
  <c r="L18" i="43"/>
  <c r="K18" i="43"/>
  <c r="J18" i="43"/>
  <c r="I18" i="43"/>
  <c r="L17" i="43"/>
  <c r="K17" i="43"/>
  <c r="J17" i="43"/>
  <c r="I17" i="43"/>
  <c r="L16" i="43"/>
  <c r="K16" i="43"/>
  <c r="J16" i="43"/>
  <c r="I16" i="43"/>
  <c r="L15" i="43"/>
  <c r="K15" i="43"/>
  <c r="J15" i="43"/>
  <c r="I15" i="43"/>
  <c r="L14" i="43"/>
  <c r="K14" i="43"/>
  <c r="J14" i="43"/>
  <c r="I14" i="43"/>
  <c r="L13" i="43"/>
  <c r="K13" i="43"/>
  <c r="J13" i="43"/>
  <c r="I13" i="43"/>
  <c r="L12" i="43"/>
  <c r="K12" i="43"/>
  <c r="J12" i="43"/>
  <c r="I12" i="43"/>
  <c r="L11" i="43"/>
  <c r="K11" i="43"/>
  <c r="J11" i="43"/>
  <c r="I11" i="43"/>
  <c r="L10" i="43"/>
  <c r="K10" i="43"/>
  <c r="J10" i="43"/>
  <c r="I10" i="43"/>
  <c r="L8" i="43"/>
  <c r="K8" i="43"/>
  <c r="J8" i="43"/>
  <c r="I8" i="43"/>
  <c r="L42" i="42"/>
  <c r="K42" i="42"/>
  <c r="J42" i="42"/>
  <c r="I42" i="42"/>
  <c r="L41" i="42"/>
  <c r="K41" i="42"/>
  <c r="J41" i="42"/>
  <c r="I41" i="42"/>
  <c r="L40" i="42"/>
  <c r="K40" i="42"/>
  <c r="J40" i="42"/>
  <c r="I40" i="42"/>
  <c r="L39" i="42"/>
  <c r="K39" i="42"/>
  <c r="J39" i="42"/>
  <c r="I39" i="42"/>
  <c r="L38" i="42"/>
  <c r="K38" i="42"/>
  <c r="J38" i="42"/>
  <c r="I38" i="42"/>
  <c r="L37" i="42"/>
  <c r="K37" i="42"/>
  <c r="J37" i="42"/>
  <c r="I37" i="42"/>
  <c r="L36" i="42"/>
  <c r="K36" i="42"/>
  <c r="J36" i="42"/>
  <c r="I36" i="42"/>
  <c r="L35" i="42"/>
  <c r="K35" i="42"/>
  <c r="J35" i="42"/>
  <c r="I35" i="42"/>
  <c r="L34" i="42"/>
  <c r="K34" i="42"/>
  <c r="J34" i="42"/>
  <c r="I34" i="42"/>
  <c r="L33" i="42"/>
  <c r="K33" i="42"/>
  <c r="J33" i="42"/>
  <c r="I33" i="42"/>
  <c r="L32" i="42"/>
  <c r="K32" i="42"/>
  <c r="J32" i="42"/>
  <c r="I32" i="42"/>
  <c r="L31" i="42"/>
  <c r="K31" i="42"/>
  <c r="J31" i="42"/>
  <c r="I31" i="42"/>
  <c r="L30" i="42"/>
  <c r="K30" i="42"/>
  <c r="J30" i="42"/>
  <c r="I30" i="42"/>
  <c r="L29" i="42"/>
  <c r="K29" i="42"/>
  <c r="J29" i="42"/>
  <c r="I29" i="42"/>
  <c r="L28" i="42"/>
  <c r="K28" i="42"/>
  <c r="J28" i="42"/>
  <c r="I28" i="42"/>
  <c r="L27" i="42"/>
  <c r="K27" i="42"/>
  <c r="J27" i="42"/>
  <c r="I27" i="42"/>
  <c r="L26" i="42"/>
  <c r="K26" i="42"/>
  <c r="J26" i="42"/>
  <c r="I26" i="42"/>
  <c r="L25" i="42"/>
  <c r="K25" i="42"/>
  <c r="J25" i="42"/>
  <c r="I25" i="42"/>
  <c r="L24" i="42"/>
  <c r="K24" i="42"/>
  <c r="J24" i="42"/>
  <c r="I24" i="42"/>
  <c r="L23" i="42"/>
  <c r="K23" i="42"/>
  <c r="J23" i="42"/>
  <c r="I23" i="42"/>
  <c r="L22" i="42"/>
  <c r="K22" i="42"/>
  <c r="J22" i="42"/>
  <c r="I22" i="42"/>
  <c r="L21" i="42"/>
  <c r="K21" i="42"/>
  <c r="J21" i="42"/>
  <c r="I21" i="42"/>
  <c r="L20" i="42"/>
  <c r="K20" i="42"/>
  <c r="J20" i="42"/>
  <c r="I20" i="42"/>
  <c r="L19" i="42"/>
  <c r="K19" i="42"/>
  <c r="J19" i="42"/>
  <c r="I19" i="42"/>
  <c r="L18" i="42"/>
  <c r="K18" i="42"/>
  <c r="J18" i="42"/>
  <c r="I18" i="42"/>
  <c r="L17" i="42"/>
  <c r="K17" i="42"/>
  <c r="J17" i="42"/>
  <c r="I17" i="42"/>
  <c r="L16" i="42"/>
  <c r="K16" i="42"/>
  <c r="J16" i="42"/>
  <c r="I16" i="42"/>
  <c r="L15" i="42"/>
  <c r="K15" i="42"/>
  <c r="J15" i="42"/>
  <c r="I15" i="42"/>
  <c r="L14" i="42"/>
  <c r="K14" i="42"/>
  <c r="J14" i="42"/>
  <c r="I14" i="42"/>
  <c r="L13" i="42"/>
  <c r="K13" i="42"/>
  <c r="J13" i="42"/>
  <c r="I13" i="42"/>
  <c r="L12" i="42"/>
  <c r="K12" i="42"/>
  <c r="J12" i="42"/>
  <c r="I12" i="42"/>
  <c r="L11" i="42"/>
  <c r="K11" i="42"/>
  <c r="J11" i="42"/>
  <c r="I11" i="42"/>
  <c r="L10" i="42"/>
  <c r="K10" i="42"/>
  <c r="J10" i="42"/>
  <c r="I10" i="42"/>
  <c r="L8" i="42"/>
  <c r="K8" i="42"/>
  <c r="J8" i="42"/>
  <c r="I8" i="42"/>
  <c r="L42" i="41"/>
  <c r="K42" i="41"/>
  <c r="J42" i="41"/>
  <c r="I42" i="41"/>
  <c r="L41" i="41"/>
  <c r="K41" i="41"/>
  <c r="J41" i="41"/>
  <c r="I41" i="41"/>
  <c r="L40" i="41"/>
  <c r="K40" i="41"/>
  <c r="J40" i="41"/>
  <c r="I40" i="41"/>
  <c r="L39" i="41"/>
  <c r="K39" i="41"/>
  <c r="J39" i="41"/>
  <c r="I39" i="41"/>
  <c r="L38" i="41"/>
  <c r="K38" i="41"/>
  <c r="J38" i="41"/>
  <c r="I38" i="41"/>
  <c r="L37" i="41"/>
  <c r="K37" i="41"/>
  <c r="J37" i="41"/>
  <c r="I37" i="41"/>
  <c r="L36" i="41"/>
  <c r="K36" i="41"/>
  <c r="J36" i="41"/>
  <c r="I36" i="41"/>
  <c r="L35" i="41"/>
  <c r="K35" i="41"/>
  <c r="J35" i="41"/>
  <c r="I35" i="41"/>
  <c r="L34" i="41"/>
  <c r="K34" i="41"/>
  <c r="J34" i="41"/>
  <c r="I34" i="41"/>
  <c r="L33" i="41"/>
  <c r="K33" i="41"/>
  <c r="J33" i="41"/>
  <c r="I33" i="41"/>
  <c r="L32" i="41"/>
  <c r="K32" i="41"/>
  <c r="J32" i="41"/>
  <c r="I32" i="41"/>
  <c r="L31" i="41"/>
  <c r="K31" i="41"/>
  <c r="J31" i="41"/>
  <c r="I31" i="41"/>
  <c r="L30" i="41"/>
  <c r="K30" i="41"/>
  <c r="J30" i="41"/>
  <c r="I30" i="41"/>
  <c r="L29" i="41"/>
  <c r="K29" i="41"/>
  <c r="J29" i="41"/>
  <c r="I29" i="41"/>
  <c r="L28" i="41"/>
  <c r="K28" i="41"/>
  <c r="J28" i="41"/>
  <c r="I28" i="41"/>
  <c r="L27" i="41"/>
  <c r="K27" i="41"/>
  <c r="J27" i="41"/>
  <c r="I27" i="41"/>
  <c r="L26" i="41"/>
  <c r="K26" i="41"/>
  <c r="J26" i="41"/>
  <c r="I26" i="41"/>
  <c r="L25" i="41"/>
  <c r="K25" i="41"/>
  <c r="J25" i="41"/>
  <c r="I25" i="41"/>
  <c r="L24" i="41"/>
  <c r="K24" i="41"/>
  <c r="J24" i="41"/>
  <c r="I24" i="41"/>
  <c r="L23" i="41"/>
  <c r="K23" i="41"/>
  <c r="J23" i="41"/>
  <c r="I23" i="41"/>
  <c r="L22" i="41"/>
  <c r="K22" i="41"/>
  <c r="J22" i="41"/>
  <c r="I22" i="41"/>
  <c r="L21" i="41"/>
  <c r="K21" i="41"/>
  <c r="J21" i="41"/>
  <c r="I21" i="41"/>
  <c r="L20" i="41"/>
  <c r="K20" i="41"/>
  <c r="J20" i="41"/>
  <c r="I20" i="41"/>
  <c r="L19" i="41"/>
  <c r="K19" i="41"/>
  <c r="J19" i="41"/>
  <c r="I19" i="41"/>
  <c r="L18" i="41"/>
  <c r="K18" i="41"/>
  <c r="J18" i="41"/>
  <c r="I18" i="41"/>
  <c r="L17" i="41"/>
  <c r="K17" i="41"/>
  <c r="J17" i="41"/>
  <c r="I17" i="41"/>
  <c r="L16" i="41"/>
  <c r="K16" i="41"/>
  <c r="J16" i="41"/>
  <c r="I16" i="41"/>
  <c r="L15" i="41"/>
  <c r="K15" i="41"/>
  <c r="J15" i="41"/>
  <c r="I15" i="41"/>
  <c r="L14" i="41"/>
  <c r="K14" i="41"/>
  <c r="J14" i="41"/>
  <c r="I14" i="41"/>
  <c r="L13" i="41"/>
  <c r="K13" i="41"/>
  <c r="J13" i="41"/>
  <c r="I13" i="41"/>
  <c r="L12" i="41"/>
  <c r="K12" i="41"/>
  <c r="J12" i="41"/>
  <c r="I12" i="41"/>
  <c r="L11" i="41"/>
  <c r="K11" i="41"/>
  <c r="J11" i="41"/>
  <c r="I11" i="41"/>
  <c r="L10" i="41"/>
  <c r="K10" i="41"/>
  <c r="J10" i="41"/>
  <c r="I10" i="41"/>
  <c r="L8" i="41"/>
  <c r="K8" i="41"/>
  <c r="J8" i="41"/>
  <c r="I8" i="41"/>
  <c r="L42" i="40"/>
  <c r="K42" i="40"/>
  <c r="J42" i="40"/>
  <c r="I42" i="40"/>
  <c r="L41" i="40"/>
  <c r="K41" i="40"/>
  <c r="J41" i="40"/>
  <c r="I41" i="40"/>
  <c r="L40" i="40"/>
  <c r="K40" i="40"/>
  <c r="J40" i="40"/>
  <c r="I40" i="40"/>
  <c r="L39" i="40"/>
  <c r="K39" i="40"/>
  <c r="J39" i="40"/>
  <c r="I39" i="40"/>
  <c r="L38" i="40"/>
  <c r="K38" i="40"/>
  <c r="J38" i="40"/>
  <c r="I38" i="40"/>
  <c r="L37" i="40"/>
  <c r="K37" i="40"/>
  <c r="J37" i="40"/>
  <c r="I37" i="40"/>
  <c r="L36" i="40"/>
  <c r="K36" i="40"/>
  <c r="J36" i="40"/>
  <c r="I36" i="40"/>
  <c r="L35" i="40"/>
  <c r="K35" i="40"/>
  <c r="J35" i="40"/>
  <c r="I35" i="40"/>
  <c r="L34" i="40"/>
  <c r="K34" i="40"/>
  <c r="J34" i="40"/>
  <c r="I34" i="40"/>
  <c r="L33" i="40"/>
  <c r="K33" i="40"/>
  <c r="J33" i="40"/>
  <c r="I33" i="40"/>
  <c r="L32" i="40"/>
  <c r="K32" i="40"/>
  <c r="J32" i="40"/>
  <c r="I32" i="40"/>
  <c r="L31" i="40"/>
  <c r="K31" i="40"/>
  <c r="J31" i="40"/>
  <c r="I31" i="40"/>
  <c r="L30" i="40"/>
  <c r="K30" i="40"/>
  <c r="J30" i="40"/>
  <c r="I30" i="40"/>
  <c r="L29" i="40"/>
  <c r="K29" i="40"/>
  <c r="J29" i="40"/>
  <c r="I29" i="40"/>
  <c r="L28" i="40"/>
  <c r="K28" i="40"/>
  <c r="J28" i="40"/>
  <c r="I28" i="40"/>
  <c r="L27" i="40"/>
  <c r="K27" i="40"/>
  <c r="J27" i="40"/>
  <c r="I27" i="40"/>
  <c r="L26" i="40"/>
  <c r="K26" i="40"/>
  <c r="J26" i="40"/>
  <c r="I26" i="40"/>
  <c r="L25" i="40"/>
  <c r="K25" i="40"/>
  <c r="J25" i="40"/>
  <c r="I25" i="40"/>
  <c r="L24" i="40"/>
  <c r="K24" i="40"/>
  <c r="J24" i="40"/>
  <c r="I24" i="40"/>
  <c r="L23" i="40"/>
  <c r="K23" i="40"/>
  <c r="J23" i="40"/>
  <c r="I23" i="40"/>
  <c r="L22" i="40"/>
  <c r="K22" i="40"/>
  <c r="J22" i="40"/>
  <c r="I22" i="40"/>
  <c r="L21" i="40"/>
  <c r="K21" i="40"/>
  <c r="J21" i="40"/>
  <c r="I21" i="40"/>
  <c r="L20" i="40"/>
  <c r="K20" i="40"/>
  <c r="J20" i="40"/>
  <c r="I20" i="40"/>
  <c r="L19" i="40"/>
  <c r="K19" i="40"/>
  <c r="J19" i="40"/>
  <c r="I19" i="40"/>
  <c r="L18" i="40"/>
  <c r="K18" i="40"/>
  <c r="J18" i="40"/>
  <c r="I18" i="40"/>
  <c r="L17" i="40"/>
  <c r="K17" i="40"/>
  <c r="J17" i="40"/>
  <c r="I17" i="40"/>
  <c r="L16" i="40"/>
  <c r="K16" i="40"/>
  <c r="J16" i="40"/>
  <c r="I16" i="40"/>
  <c r="L15" i="40"/>
  <c r="K15" i="40"/>
  <c r="J15" i="40"/>
  <c r="I15" i="40"/>
  <c r="L14" i="40"/>
  <c r="K14" i="40"/>
  <c r="J14" i="40"/>
  <c r="I14" i="40"/>
  <c r="L13" i="40"/>
  <c r="K13" i="40"/>
  <c r="J13" i="40"/>
  <c r="I13" i="40"/>
  <c r="L12" i="40"/>
  <c r="K12" i="40"/>
  <c r="J12" i="40"/>
  <c r="I12" i="40"/>
  <c r="L11" i="40"/>
  <c r="K11" i="40"/>
  <c r="J11" i="40"/>
  <c r="I11" i="40"/>
  <c r="L10" i="40"/>
  <c r="K10" i="40"/>
  <c r="J10" i="40"/>
  <c r="I10" i="40"/>
  <c r="L8" i="40"/>
  <c r="K8" i="40"/>
  <c r="J8" i="40"/>
  <c r="I8" i="40"/>
  <c r="L42" i="39"/>
  <c r="K42" i="39"/>
  <c r="J42" i="39"/>
  <c r="I42" i="39"/>
  <c r="L41" i="39"/>
  <c r="K41" i="39"/>
  <c r="J41" i="39"/>
  <c r="I41" i="39"/>
  <c r="L40" i="39"/>
  <c r="K40" i="39"/>
  <c r="J40" i="39"/>
  <c r="I40" i="39"/>
  <c r="L39" i="39"/>
  <c r="K39" i="39"/>
  <c r="J39" i="39"/>
  <c r="I39" i="39"/>
  <c r="L38" i="39"/>
  <c r="K38" i="39"/>
  <c r="J38" i="39"/>
  <c r="I38" i="39"/>
  <c r="L37" i="39"/>
  <c r="K37" i="39"/>
  <c r="J37" i="39"/>
  <c r="I37" i="39"/>
  <c r="L36" i="39"/>
  <c r="K36" i="39"/>
  <c r="J36" i="39"/>
  <c r="I36" i="39"/>
  <c r="L35" i="39"/>
  <c r="K35" i="39"/>
  <c r="J35" i="39"/>
  <c r="I35" i="39"/>
  <c r="L34" i="39"/>
  <c r="K34" i="39"/>
  <c r="J34" i="39"/>
  <c r="I34" i="39"/>
  <c r="L33" i="39"/>
  <c r="K33" i="39"/>
  <c r="J33" i="39"/>
  <c r="I33" i="39"/>
  <c r="L32" i="39"/>
  <c r="K32" i="39"/>
  <c r="J32" i="39"/>
  <c r="I32" i="39"/>
  <c r="L31" i="39"/>
  <c r="K31" i="39"/>
  <c r="J31" i="39"/>
  <c r="I31" i="39"/>
  <c r="L30" i="39"/>
  <c r="K30" i="39"/>
  <c r="J30" i="39"/>
  <c r="I30" i="39"/>
  <c r="L29" i="39"/>
  <c r="K29" i="39"/>
  <c r="J29" i="39"/>
  <c r="I29" i="39"/>
  <c r="L28" i="39"/>
  <c r="K28" i="39"/>
  <c r="J28" i="39"/>
  <c r="I28" i="39"/>
  <c r="L27" i="39"/>
  <c r="K27" i="39"/>
  <c r="J27" i="39"/>
  <c r="I27" i="39"/>
  <c r="L26" i="39"/>
  <c r="K26" i="39"/>
  <c r="J26" i="39"/>
  <c r="I26" i="39"/>
  <c r="L25" i="39"/>
  <c r="K25" i="39"/>
  <c r="J25" i="39"/>
  <c r="I25" i="39"/>
  <c r="L24" i="39"/>
  <c r="K24" i="39"/>
  <c r="J24" i="39"/>
  <c r="I24" i="39"/>
  <c r="L23" i="39"/>
  <c r="K23" i="39"/>
  <c r="J23" i="39"/>
  <c r="I23" i="39"/>
  <c r="L22" i="39"/>
  <c r="K22" i="39"/>
  <c r="J22" i="39"/>
  <c r="I22" i="39"/>
  <c r="L21" i="39"/>
  <c r="K21" i="39"/>
  <c r="J21" i="39"/>
  <c r="I21" i="39"/>
  <c r="L20" i="39"/>
  <c r="K20" i="39"/>
  <c r="J20" i="39"/>
  <c r="I20" i="39"/>
  <c r="L19" i="39"/>
  <c r="K19" i="39"/>
  <c r="J19" i="39"/>
  <c r="I19" i="39"/>
  <c r="L18" i="39"/>
  <c r="K18" i="39"/>
  <c r="J18" i="39"/>
  <c r="I18" i="39"/>
  <c r="L17" i="39"/>
  <c r="K17" i="39"/>
  <c r="J17" i="39"/>
  <c r="I17" i="39"/>
  <c r="L16" i="39"/>
  <c r="K16" i="39"/>
  <c r="J16" i="39"/>
  <c r="I16" i="39"/>
  <c r="L15" i="39"/>
  <c r="K15" i="39"/>
  <c r="J15" i="39"/>
  <c r="I15" i="39"/>
  <c r="L14" i="39"/>
  <c r="K14" i="39"/>
  <c r="J14" i="39"/>
  <c r="I14" i="39"/>
  <c r="L13" i="39"/>
  <c r="K13" i="39"/>
  <c r="J13" i="39"/>
  <c r="I13" i="39"/>
  <c r="L12" i="39"/>
  <c r="K12" i="39"/>
  <c r="J12" i="39"/>
  <c r="I12" i="39"/>
  <c r="L11" i="39"/>
  <c r="K11" i="39"/>
  <c r="J11" i="39"/>
  <c r="I11" i="39"/>
  <c r="L10" i="39"/>
  <c r="K10" i="39"/>
  <c r="J10" i="39"/>
  <c r="I10" i="39"/>
  <c r="L8" i="39"/>
  <c r="K8" i="39"/>
  <c r="J8" i="39"/>
  <c r="I8" i="39"/>
  <c r="L42" i="38"/>
  <c r="K42" i="38"/>
  <c r="J42" i="38"/>
  <c r="I42" i="38"/>
  <c r="L41" i="38"/>
  <c r="K41" i="38"/>
  <c r="J41" i="38"/>
  <c r="I41" i="38"/>
  <c r="L40" i="38"/>
  <c r="K40" i="38"/>
  <c r="J40" i="38"/>
  <c r="I40" i="38"/>
  <c r="L39" i="38"/>
  <c r="K39" i="38"/>
  <c r="J39" i="38"/>
  <c r="I39" i="38"/>
  <c r="L38" i="38"/>
  <c r="K38" i="38"/>
  <c r="J38" i="38"/>
  <c r="I38" i="38"/>
  <c r="L37" i="38"/>
  <c r="K37" i="38"/>
  <c r="J37" i="38"/>
  <c r="I37" i="38"/>
  <c r="L36" i="38"/>
  <c r="K36" i="38"/>
  <c r="J36" i="38"/>
  <c r="I36" i="38"/>
  <c r="L35" i="38"/>
  <c r="K35" i="38"/>
  <c r="J35" i="38"/>
  <c r="I35" i="38"/>
  <c r="L34" i="38"/>
  <c r="K34" i="38"/>
  <c r="J34" i="38"/>
  <c r="I34" i="38"/>
  <c r="L33" i="38"/>
  <c r="K33" i="38"/>
  <c r="J33" i="38"/>
  <c r="I33" i="38"/>
  <c r="L32" i="38"/>
  <c r="K32" i="38"/>
  <c r="J32" i="38"/>
  <c r="I32" i="38"/>
  <c r="L31" i="38"/>
  <c r="K31" i="38"/>
  <c r="J31" i="38"/>
  <c r="I31" i="38"/>
  <c r="L30" i="38"/>
  <c r="K30" i="38"/>
  <c r="J30" i="38"/>
  <c r="I30" i="38"/>
  <c r="L29" i="38"/>
  <c r="K29" i="38"/>
  <c r="J29" i="38"/>
  <c r="I29" i="38"/>
  <c r="L28" i="38"/>
  <c r="K28" i="38"/>
  <c r="J28" i="38"/>
  <c r="I28" i="38"/>
  <c r="L27" i="38"/>
  <c r="K27" i="38"/>
  <c r="J27" i="38"/>
  <c r="I27" i="38"/>
  <c r="L26" i="38"/>
  <c r="K26" i="38"/>
  <c r="J26" i="38"/>
  <c r="I26" i="38"/>
  <c r="L25" i="38"/>
  <c r="K25" i="38"/>
  <c r="J25" i="38"/>
  <c r="I25" i="38"/>
  <c r="L24" i="38"/>
  <c r="K24" i="38"/>
  <c r="J24" i="38"/>
  <c r="I24" i="38"/>
  <c r="L23" i="38"/>
  <c r="K23" i="38"/>
  <c r="J23" i="38"/>
  <c r="I23" i="38"/>
  <c r="L22" i="38"/>
  <c r="K22" i="38"/>
  <c r="J22" i="38"/>
  <c r="I22" i="38"/>
  <c r="L21" i="38"/>
  <c r="K21" i="38"/>
  <c r="J21" i="38"/>
  <c r="I21" i="38"/>
  <c r="L20" i="38"/>
  <c r="K20" i="38"/>
  <c r="J20" i="38"/>
  <c r="I20" i="38"/>
  <c r="L19" i="38"/>
  <c r="K19" i="38"/>
  <c r="J19" i="38"/>
  <c r="I19" i="38"/>
  <c r="L18" i="38"/>
  <c r="K18" i="38"/>
  <c r="J18" i="38"/>
  <c r="I18" i="38"/>
  <c r="L17" i="38"/>
  <c r="K17" i="38"/>
  <c r="J17" i="38"/>
  <c r="I17" i="38"/>
  <c r="L16" i="38"/>
  <c r="K16" i="38"/>
  <c r="J16" i="38"/>
  <c r="I16" i="38"/>
  <c r="L15" i="38"/>
  <c r="K15" i="38"/>
  <c r="J15" i="38"/>
  <c r="I15" i="38"/>
  <c r="L14" i="38"/>
  <c r="K14" i="38"/>
  <c r="J14" i="38"/>
  <c r="I14" i="38"/>
  <c r="L13" i="38"/>
  <c r="K13" i="38"/>
  <c r="J13" i="38"/>
  <c r="I13" i="38"/>
  <c r="L12" i="38"/>
  <c r="K12" i="38"/>
  <c r="J12" i="38"/>
  <c r="I12" i="38"/>
  <c r="L11" i="38"/>
  <c r="K11" i="38"/>
  <c r="J11" i="38"/>
  <c r="I11" i="38"/>
  <c r="L10" i="38"/>
  <c r="K10" i="38"/>
  <c r="J10" i="38"/>
  <c r="I10" i="38"/>
  <c r="L8" i="38"/>
  <c r="K8" i="38"/>
  <c r="J8" i="38"/>
  <c r="I8" i="38"/>
  <c r="L42" i="37"/>
  <c r="K42" i="37"/>
  <c r="J42" i="37"/>
  <c r="I42" i="37"/>
  <c r="L41" i="37"/>
  <c r="K41" i="37"/>
  <c r="J41" i="37"/>
  <c r="I41" i="37"/>
  <c r="L40" i="37"/>
  <c r="K40" i="37"/>
  <c r="J40" i="37"/>
  <c r="I40" i="37"/>
  <c r="L39" i="37"/>
  <c r="K39" i="37"/>
  <c r="J39" i="37"/>
  <c r="I39" i="37"/>
  <c r="L38" i="37"/>
  <c r="K38" i="37"/>
  <c r="J38" i="37"/>
  <c r="I38" i="37"/>
  <c r="L37" i="37"/>
  <c r="K37" i="37"/>
  <c r="J37" i="37"/>
  <c r="I37" i="37"/>
  <c r="L36" i="37"/>
  <c r="K36" i="37"/>
  <c r="J36" i="37"/>
  <c r="I36" i="37"/>
  <c r="L35" i="37"/>
  <c r="K35" i="37"/>
  <c r="J35" i="37"/>
  <c r="I35" i="37"/>
  <c r="L34" i="37"/>
  <c r="K34" i="37"/>
  <c r="J34" i="37"/>
  <c r="I34" i="37"/>
  <c r="L33" i="37"/>
  <c r="K33" i="37"/>
  <c r="J33" i="37"/>
  <c r="I33" i="37"/>
  <c r="L32" i="37"/>
  <c r="K32" i="37"/>
  <c r="J32" i="37"/>
  <c r="I32" i="37"/>
  <c r="L31" i="37"/>
  <c r="K31" i="37"/>
  <c r="J31" i="37"/>
  <c r="I31" i="37"/>
  <c r="L30" i="37"/>
  <c r="K30" i="37"/>
  <c r="J30" i="37"/>
  <c r="I30" i="37"/>
  <c r="L29" i="37"/>
  <c r="K29" i="37"/>
  <c r="J29" i="37"/>
  <c r="I29" i="37"/>
  <c r="L28" i="37"/>
  <c r="K28" i="37"/>
  <c r="J28" i="37"/>
  <c r="I28" i="37"/>
  <c r="L27" i="37"/>
  <c r="K27" i="37"/>
  <c r="J27" i="37"/>
  <c r="I27" i="37"/>
  <c r="L26" i="37"/>
  <c r="K26" i="37"/>
  <c r="J26" i="37"/>
  <c r="I26" i="37"/>
  <c r="L25" i="37"/>
  <c r="K25" i="37"/>
  <c r="J25" i="37"/>
  <c r="I25" i="37"/>
  <c r="L24" i="37"/>
  <c r="K24" i="37"/>
  <c r="J24" i="37"/>
  <c r="I24" i="37"/>
  <c r="L23" i="37"/>
  <c r="K23" i="37"/>
  <c r="J23" i="37"/>
  <c r="I23" i="37"/>
  <c r="L22" i="37"/>
  <c r="K22" i="37"/>
  <c r="J22" i="37"/>
  <c r="I22" i="37"/>
  <c r="L21" i="37"/>
  <c r="K21" i="37"/>
  <c r="J21" i="37"/>
  <c r="I21" i="37"/>
  <c r="L20" i="37"/>
  <c r="K20" i="37"/>
  <c r="J20" i="37"/>
  <c r="I20" i="37"/>
  <c r="L19" i="37"/>
  <c r="K19" i="37"/>
  <c r="J19" i="37"/>
  <c r="I19" i="37"/>
  <c r="L18" i="37"/>
  <c r="K18" i="37"/>
  <c r="J18" i="37"/>
  <c r="I18" i="37"/>
  <c r="L17" i="37"/>
  <c r="K17" i="37"/>
  <c r="J17" i="37"/>
  <c r="I17" i="37"/>
  <c r="L16" i="37"/>
  <c r="K16" i="37"/>
  <c r="J16" i="37"/>
  <c r="I16" i="37"/>
  <c r="L15" i="37"/>
  <c r="K15" i="37"/>
  <c r="J15" i="37"/>
  <c r="I15" i="37"/>
  <c r="L14" i="37"/>
  <c r="K14" i="37"/>
  <c r="J14" i="37"/>
  <c r="I14" i="37"/>
  <c r="L13" i="37"/>
  <c r="K13" i="37"/>
  <c r="J13" i="37"/>
  <c r="I13" i="37"/>
  <c r="L12" i="37"/>
  <c r="K12" i="37"/>
  <c r="J12" i="37"/>
  <c r="I12" i="37"/>
  <c r="L11" i="37"/>
  <c r="K11" i="37"/>
  <c r="J11" i="37"/>
  <c r="I11" i="37"/>
  <c r="L10" i="37"/>
  <c r="K10" i="37"/>
  <c r="J10" i="37"/>
  <c r="I10" i="37"/>
  <c r="L8" i="37"/>
  <c r="K8" i="37"/>
  <c r="J8" i="37"/>
  <c r="I8" i="37"/>
  <c r="L42" i="36"/>
  <c r="K42" i="36"/>
  <c r="J42" i="36"/>
  <c r="I42" i="36"/>
  <c r="L41" i="36"/>
  <c r="K41" i="36"/>
  <c r="J41" i="36"/>
  <c r="I41" i="36"/>
  <c r="L40" i="36"/>
  <c r="K40" i="36"/>
  <c r="J40" i="36"/>
  <c r="I40" i="36"/>
  <c r="L39" i="36"/>
  <c r="K39" i="36"/>
  <c r="J39" i="36"/>
  <c r="I39" i="36"/>
  <c r="L38" i="36"/>
  <c r="K38" i="36"/>
  <c r="J38" i="36"/>
  <c r="I38" i="36"/>
  <c r="L37" i="36"/>
  <c r="K37" i="36"/>
  <c r="J37" i="36"/>
  <c r="I37" i="36"/>
  <c r="L36" i="36"/>
  <c r="K36" i="36"/>
  <c r="J36" i="36"/>
  <c r="I36" i="36"/>
  <c r="L35" i="36"/>
  <c r="K35" i="36"/>
  <c r="J35" i="36"/>
  <c r="I35" i="36"/>
  <c r="L34" i="36"/>
  <c r="K34" i="36"/>
  <c r="J34" i="36"/>
  <c r="I34" i="36"/>
  <c r="L33" i="36"/>
  <c r="K33" i="36"/>
  <c r="J33" i="36"/>
  <c r="I33" i="36"/>
  <c r="L32" i="36"/>
  <c r="K32" i="36"/>
  <c r="J32" i="36"/>
  <c r="I32" i="36"/>
  <c r="L31" i="36"/>
  <c r="K31" i="36"/>
  <c r="J31" i="36"/>
  <c r="I31" i="36"/>
  <c r="L30" i="36"/>
  <c r="K30" i="36"/>
  <c r="J30" i="36"/>
  <c r="I30" i="36"/>
  <c r="L29" i="36"/>
  <c r="K29" i="36"/>
  <c r="J29" i="36"/>
  <c r="I29" i="36"/>
  <c r="L28" i="36"/>
  <c r="K28" i="36"/>
  <c r="J28" i="36"/>
  <c r="I28" i="36"/>
  <c r="L27" i="36"/>
  <c r="K27" i="36"/>
  <c r="J27" i="36"/>
  <c r="I27" i="36"/>
  <c r="L26" i="36"/>
  <c r="K26" i="36"/>
  <c r="J26" i="36"/>
  <c r="I26" i="36"/>
  <c r="L25" i="36"/>
  <c r="K25" i="36"/>
  <c r="J25" i="36"/>
  <c r="I25" i="36"/>
  <c r="L24" i="36"/>
  <c r="K24" i="36"/>
  <c r="J24" i="36"/>
  <c r="I24" i="36"/>
  <c r="L23" i="36"/>
  <c r="K23" i="36"/>
  <c r="J23" i="36"/>
  <c r="I23" i="36"/>
  <c r="L22" i="36"/>
  <c r="K22" i="36"/>
  <c r="J22" i="36"/>
  <c r="I22" i="36"/>
  <c r="L21" i="36"/>
  <c r="K21" i="36"/>
  <c r="J21" i="36"/>
  <c r="I21" i="36"/>
  <c r="L20" i="36"/>
  <c r="K20" i="36"/>
  <c r="J20" i="36"/>
  <c r="I20" i="36"/>
  <c r="L19" i="36"/>
  <c r="K19" i="36"/>
  <c r="J19" i="36"/>
  <c r="I19" i="36"/>
  <c r="L18" i="36"/>
  <c r="K18" i="36"/>
  <c r="J18" i="36"/>
  <c r="I18" i="36"/>
  <c r="L17" i="36"/>
  <c r="K17" i="36"/>
  <c r="J17" i="36"/>
  <c r="I17" i="36"/>
  <c r="L16" i="36"/>
  <c r="K16" i="36"/>
  <c r="J16" i="36"/>
  <c r="I16" i="36"/>
  <c r="L15" i="36"/>
  <c r="K15" i="36"/>
  <c r="J15" i="36"/>
  <c r="I15" i="36"/>
  <c r="L14" i="36"/>
  <c r="K14" i="36"/>
  <c r="J14" i="36"/>
  <c r="I14" i="36"/>
  <c r="L13" i="36"/>
  <c r="K13" i="36"/>
  <c r="J13" i="36"/>
  <c r="I13" i="36"/>
  <c r="L12" i="36"/>
  <c r="K12" i="36"/>
  <c r="J12" i="36"/>
  <c r="I12" i="36"/>
  <c r="L11" i="36"/>
  <c r="K11" i="36"/>
  <c r="J11" i="36"/>
  <c r="I11" i="36"/>
  <c r="L10" i="36"/>
  <c r="K10" i="36"/>
  <c r="J10" i="36"/>
  <c r="I10" i="36"/>
  <c r="L8" i="36"/>
  <c r="K8" i="36"/>
  <c r="J8" i="36"/>
  <c r="I8" i="36"/>
  <c r="L42" i="35"/>
  <c r="K42" i="35"/>
  <c r="J42" i="35"/>
  <c r="I42" i="35"/>
  <c r="L41" i="35"/>
  <c r="K41" i="35"/>
  <c r="J41" i="35"/>
  <c r="I41" i="35"/>
  <c r="L40" i="35"/>
  <c r="K40" i="35"/>
  <c r="J40" i="35"/>
  <c r="I40" i="35"/>
  <c r="L39" i="35"/>
  <c r="K39" i="35"/>
  <c r="J39" i="35"/>
  <c r="I39" i="35"/>
  <c r="L38" i="35"/>
  <c r="K38" i="35"/>
  <c r="J38" i="35"/>
  <c r="I38" i="35"/>
  <c r="L37" i="35"/>
  <c r="K37" i="35"/>
  <c r="J37" i="35"/>
  <c r="I37" i="35"/>
  <c r="L36" i="35"/>
  <c r="K36" i="35"/>
  <c r="J36" i="35"/>
  <c r="I36" i="35"/>
  <c r="L35" i="35"/>
  <c r="K35" i="35"/>
  <c r="J35" i="35"/>
  <c r="I35" i="35"/>
  <c r="L34" i="35"/>
  <c r="K34" i="35"/>
  <c r="J34" i="35"/>
  <c r="I34" i="35"/>
  <c r="L33" i="35"/>
  <c r="K33" i="35"/>
  <c r="J33" i="35"/>
  <c r="I33" i="35"/>
  <c r="L32" i="35"/>
  <c r="K32" i="35"/>
  <c r="J32" i="35"/>
  <c r="I32" i="35"/>
  <c r="L31" i="35"/>
  <c r="K31" i="35"/>
  <c r="J31" i="35"/>
  <c r="I31" i="35"/>
  <c r="L30" i="35"/>
  <c r="K30" i="35"/>
  <c r="J30" i="35"/>
  <c r="I30" i="35"/>
  <c r="L29" i="35"/>
  <c r="K29" i="35"/>
  <c r="J29" i="35"/>
  <c r="I29" i="35"/>
  <c r="L28" i="35"/>
  <c r="K28" i="35"/>
  <c r="J28" i="35"/>
  <c r="I28" i="35"/>
  <c r="L27" i="35"/>
  <c r="K27" i="35"/>
  <c r="J27" i="35"/>
  <c r="I27" i="35"/>
  <c r="L26" i="35"/>
  <c r="K26" i="35"/>
  <c r="J26" i="35"/>
  <c r="I26" i="35"/>
  <c r="L25" i="35"/>
  <c r="K25" i="35"/>
  <c r="J25" i="35"/>
  <c r="I25" i="35"/>
  <c r="L24" i="35"/>
  <c r="K24" i="35"/>
  <c r="J24" i="35"/>
  <c r="I24" i="35"/>
  <c r="L23" i="35"/>
  <c r="K23" i="35"/>
  <c r="J23" i="35"/>
  <c r="I23" i="35"/>
  <c r="L22" i="35"/>
  <c r="K22" i="35"/>
  <c r="J22" i="35"/>
  <c r="I22" i="35"/>
  <c r="L21" i="35"/>
  <c r="K21" i="35"/>
  <c r="J21" i="35"/>
  <c r="I21" i="35"/>
  <c r="L20" i="35"/>
  <c r="K20" i="35"/>
  <c r="J20" i="35"/>
  <c r="I20" i="35"/>
  <c r="L19" i="35"/>
  <c r="K19" i="35"/>
  <c r="J19" i="35"/>
  <c r="I19" i="35"/>
  <c r="L18" i="35"/>
  <c r="K18" i="35"/>
  <c r="J18" i="35"/>
  <c r="I18" i="35"/>
  <c r="L17" i="35"/>
  <c r="K17" i="35"/>
  <c r="J17" i="35"/>
  <c r="I17" i="35"/>
  <c r="L16" i="35"/>
  <c r="K16" i="35"/>
  <c r="J16" i="35"/>
  <c r="I16" i="35"/>
  <c r="L15" i="35"/>
  <c r="K15" i="35"/>
  <c r="J15" i="35"/>
  <c r="I15" i="35"/>
  <c r="L14" i="35"/>
  <c r="K14" i="35"/>
  <c r="J14" i="35"/>
  <c r="I14" i="35"/>
  <c r="L13" i="35"/>
  <c r="K13" i="35"/>
  <c r="J13" i="35"/>
  <c r="I13" i="35"/>
  <c r="L12" i="35"/>
  <c r="K12" i="35"/>
  <c r="J12" i="35"/>
  <c r="I12" i="35"/>
  <c r="L11" i="35"/>
  <c r="K11" i="35"/>
  <c r="J11" i="35"/>
  <c r="I11" i="35"/>
  <c r="L10" i="35"/>
  <c r="K10" i="35"/>
  <c r="J10" i="35"/>
  <c r="I10" i="35"/>
  <c r="L8" i="35"/>
  <c r="K8" i="35"/>
  <c r="J8" i="35"/>
  <c r="I8" i="35"/>
  <c r="L42" i="34"/>
  <c r="K42" i="34"/>
  <c r="J42" i="34"/>
  <c r="I42" i="34"/>
  <c r="L41" i="34"/>
  <c r="K41" i="34"/>
  <c r="J41" i="34"/>
  <c r="I41" i="34"/>
  <c r="L40" i="34"/>
  <c r="K40" i="34"/>
  <c r="J40" i="34"/>
  <c r="I40" i="34"/>
  <c r="L39" i="34"/>
  <c r="K39" i="34"/>
  <c r="J39" i="34"/>
  <c r="I39" i="34"/>
  <c r="L38" i="34"/>
  <c r="K38" i="34"/>
  <c r="J38" i="34"/>
  <c r="I38" i="34"/>
  <c r="L37" i="34"/>
  <c r="K37" i="34"/>
  <c r="J37" i="34"/>
  <c r="I37" i="34"/>
  <c r="L36" i="34"/>
  <c r="K36" i="34"/>
  <c r="J36" i="34"/>
  <c r="I36" i="34"/>
  <c r="L35" i="34"/>
  <c r="K35" i="34"/>
  <c r="J35" i="34"/>
  <c r="I35" i="34"/>
  <c r="L34" i="34"/>
  <c r="K34" i="34"/>
  <c r="J34" i="34"/>
  <c r="I34" i="34"/>
  <c r="L33" i="34"/>
  <c r="K33" i="34"/>
  <c r="J33" i="34"/>
  <c r="I33" i="34"/>
  <c r="L32" i="34"/>
  <c r="K32" i="34"/>
  <c r="J32" i="34"/>
  <c r="I32" i="34"/>
  <c r="L31" i="34"/>
  <c r="K31" i="34"/>
  <c r="J31" i="34"/>
  <c r="I31" i="34"/>
  <c r="L30" i="34"/>
  <c r="K30" i="34"/>
  <c r="J30" i="34"/>
  <c r="I30" i="34"/>
  <c r="L29" i="34"/>
  <c r="K29" i="34"/>
  <c r="J29" i="34"/>
  <c r="I29" i="34"/>
  <c r="L28" i="34"/>
  <c r="K28" i="34"/>
  <c r="J28" i="34"/>
  <c r="I28" i="34"/>
  <c r="L27" i="34"/>
  <c r="K27" i="34"/>
  <c r="J27" i="34"/>
  <c r="I27" i="34"/>
  <c r="L26" i="34"/>
  <c r="K26" i="34"/>
  <c r="J26" i="34"/>
  <c r="I26" i="34"/>
  <c r="L25" i="34"/>
  <c r="K25" i="34"/>
  <c r="J25" i="34"/>
  <c r="I25" i="34"/>
  <c r="L24" i="34"/>
  <c r="K24" i="34"/>
  <c r="J24" i="34"/>
  <c r="I24" i="34"/>
  <c r="L23" i="34"/>
  <c r="K23" i="34"/>
  <c r="J23" i="34"/>
  <c r="I23" i="34"/>
  <c r="L22" i="34"/>
  <c r="K22" i="34"/>
  <c r="J22" i="34"/>
  <c r="I22" i="34"/>
  <c r="L21" i="34"/>
  <c r="K21" i="34"/>
  <c r="J21" i="34"/>
  <c r="I21" i="34"/>
  <c r="L20" i="34"/>
  <c r="K20" i="34"/>
  <c r="J20" i="34"/>
  <c r="I20" i="34"/>
  <c r="L19" i="34"/>
  <c r="K19" i="34"/>
  <c r="J19" i="34"/>
  <c r="I19" i="34"/>
  <c r="L18" i="34"/>
  <c r="K18" i="34"/>
  <c r="J18" i="34"/>
  <c r="I18" i="34"/>
  <c r="L17" i="34"/>
  <c r="K17" i="34"/>
  <c r="J17" i="34"/>
  <c r="I17" i="34"/>
  <c r="L16" i="34"/>
  <c r="K16" i="34"/>
  <c r="J16" i="34"/>
  <c r="I16" i="34"/>
  <c r="L15" i="34"/>
  <c r="K15" i="34"/>
  <c r="J15" i="34"/>
  <c r="I15" i="34"/>
  <c r="L14" i="34"/>
  <c r="K14" i="34"/>
  <c r="J14" i="34"/>
  <c r="I14" i="34"/>
  <c r="L13" i="34"/>
  <c r="K13" i="34"/>
  <c r="J13" i="34"/>
  <c r="I13" i="34"/>
  <c r="L12" i="34"/>
  <c r="K12" i="34"/>
  <c r="J12" i="34"/>
  <c r="I12" i="34"/>
  <c r="L11" i="34"/>
  <c r="K11" i="34"/>
  <c r="J11" i="34"/>
  <c r="I11" i="34"/>
  <c r="L10" i="34"/>
  <c r="K10" i="34"/>
  <c r="J10" i="34"/>
  <c r="I10" i="34"/>
  <c r="L8" i="34"/>
  <c r="K8" i="34"/>
  <c r="J8" i="34"/>
  <c r="I8" i="34"/>
  <c r="L42" i="33"/>
  <c r="K42" i="33"/>
  <c r="J42" i="33"/>
  <c r="I42" i="33"/>
  <c r="L41" i="33"/>
  <c r="K41" i="33"/>
  <c r="J41" i="33"/>
  <c r="I41" i="33"/>
  <c r="L40" i="33"/>
  <c r="K40" i="33"/>
  <c r="J40" i="33"/>
  <c r="I40" i="33"/>
  <c r="L39" i="33"/>
  <c r="K39" i="33"/>
  <c r="J39" i="33"/>
  <c r="I39" i="33"/>
  <c r="L38" i="33"/>
  <c r="K38" i="33"/>
  <c r="J38" i="33"/>
  <c r="I38" i="33"/>
  <c r="L37" i="33"/>
  <c r="K37" i="33"/>
  <c r="J37" i="33"/>
  <c r="I37" i="33"/>
  <c r="L36" i="33"/>
  <c r="K36" i="33"/>
  <c r="J36" i="33"/>
  <c r="I36" i="33"/>
  <c r="L35" i="33"/>
  <c r="K35" i="33"/>
  <c r="J35" i="33"/>
  <c r="I35" i="33"/>
  <c r="L34" i="33"/>
  <c r="K34" i="33"/>
  <c r="J34" i="33"/>
  <c r="I34" i="33"/>
  <c r="L33" i="33"/>
  <c r="K33" i="33"/>
  <c r="J33" i="33"/>
  <c r="I33" i="33"/>
  <c r="L32" i="33"/>
  <c r="K32" i="33"/>
  <c r="J32" i="33"/>
  <c r="I32" i="33"/>
  <c r="L31" i="33"/>
  <c r="K31" i="33"/>
  <c r="J31" i="33"/>
  <c r="I31" i="33"/>
  <c r="L30" i="33"/>
  <c r="K30" i="33"/>
  <c r="J30" i="33"/>
  <c r="I30" i="33"/>
  <c r="L29" i="33"/>
  <c r="K29" i="33"/>
  <c r="J29" i="33"/>
  <c r="I29" i="33"/>
  <c r="L28" i="33"/>
  <c r="K28" i="33"/>
  <c r="J28" i="33"/>
  <c r="I28" i="33"/>
  <c r="L27" i="33"/>
  <c r="K27" i="33"/>
  <c r="J27" i="33"/>
  <c r="I27" i="33"/>
  <c r="L26" i="33"/>
  <c r="K26" i="33"/>
  <c r="J26" i="33"/>
  <c r="I26" i="33"/>
  <c r="L25" i="33"/>
  <c r="K25" i="33"/>
  <c r="J25" i="33"/>
  <c r="I25" i="33"/>
  <c r="L24" i="33"/>
  <c r="K24" i="33"/>
  <c r="J24" i="33"/>
  <c r="I24" i="33"/>
  <c r="L23" i="33"/>
  <c r="K23" i="33"/>
  <c r="J23" i="33"/>
  <c r="I23" i="33"/>
  <c r="L22" i="33"/>
  <c r="K22" i="33"/>
  <c r="J22" i="33"/>
  <c r="I22" i="33"/>
  <c r="L21" i="33"/>
  <c r="K21" i="33"/>
  <c r="J21" i="33"/>
  <c r="I21" i="33"/>
  <c r="L20" i="33"/>
  <c r="K20" i="33"/>
  <c r="J20" i="33"/>
  <c r="I20" i="33"/>
  <c r="L19" i="33"/>
  <c r="K19" i="33"/>
  <c r="J19" i="33"/>
  <c r="I19" i="33"/>
  <c r="L18" i="33"/>
  <c r="K18" i="33"/>
  <c r="J18" i="33"/>
  <c r="I18" i="33"/>
  <c r="L17" i="33"/>
  <c r="K17" i="33"/>
  <c r="J17" i="33"/>
  <c r="I17" i="33"/>
  <c r="L16" i="33"/>
  <c r="K16" i="33"/>
  <c r="J16" i="33"/>
  <c r="I16" i="33"/>
  <c r="L15" i="33"/>
  <c r="K15" i="33"/>
  <c r="J15" i="33"/>
  <c r="I15" i="33"/>
  <c r="L14" i="33"/>
  <c r="K14" i="33"/>
  <c r="J14" i="33"/>
  <c r="I14" i="33"/>
  <c r="L13" i="33"/>
  <c r="K13" i="33"/>
  <c r="J13" i="33"/>
  <c r="I13" i="33"/>
  <c r="L12" i="33"/>
  <c r="K12" i="33"/>
  <c r="J12" i="33"/>
  <c r="I12" i="33"/>
  <c r="L11" i="33"/>
  <c r="K11" i="33"/>
  <c r="J11" i="33"/>
  <c r="I11" i="33"/>
  <c r="L10" i="33"/>
  <c r="K10" i="33"/>
  <c r="J10" i="33"/>
  <c r="I10" i="33"/>
  <c r="L8" i="33"/>
  <c r="K8" i="33"/>
  <c r="J8" i="33"/>
  <c r="I8" i="33"/>
  <c r="L42" i="32"/>
  <c r="K42" i="32"/>
  <c r="J42" i="32"/>
  <c r="I42" i="32"/>
  <c r="L41" i="32"/>
  <c r="K41" i="32"/>
  <c r="J41" i="32"/>
  <c r="I41" i="32"/>
  <c r="L40" i="32"/>
  <c r="K40" i="32"/>
  <c r="J40" i="32"/>
  <c r="I40" i="32"/>
  <c r="L39" i="32"/>
  <c r="K39" i="32"/>
  <c r="J39" i="32"/>
  <c r="I39" i="32"/>
  <c r="L38" i="32"/>
  <c r="K38" i="32"/>
  <c r="J38" i="32"/>
  <c r="I38" i="32"/>
  <c r="L37" i="32"/>
  <c r="K37" i="32"/>
  <c r="J37" i="32"/>
  <c r="I37" i="32"/>
  <c r="L36" i="32"/>
  <c r="K36" i="32"/>
  <c r="J36" i="32"/>
  <c r="I36" i="32"/>
  <c r="L35" i="32"/>
  <c r="K35" i="32"/>
  <c r="J35" i="32"/>
  <c r="I35" i="32"/>
  <c r="L34" i="32"/>
  <c r="K34" i="32"/>
  <c r="J34" i="32"/>
  <c r="I34" i="32"/>
  <c r="L33" i="32"/>
  <c r="K33" i="32"/>
  <c r="J33" i="32"/>
  <c r="I33" i="32"/>
  <c r="L32" i="32"/>
  <c r="K32" i="32"/>
  <c r="J32" i="32"/>
  <c r="I32" i="32"/>
  <c r="L31" i="32"/>
  <c r="K31" i="32"/>
  <c r="J31" i="32"/>
  <c r="I31" i="32"/>
  <c r="L30" i="32"/>
  <c r="K30" i="32"/>
  <c r="J30" i="32"/>
  <c r="I30" i="32"/>
  <c r="L29" i="32"/>
  <c r="K29" i="32"/>
  <c r="J29" i="32"/>
  <c r="I29" i="32"/>
  <c r="L28" i="32"/>
  <c r="K28" i="32"/>
  <c r="J28" i="32"/>
  <c r="I28" i="32"/>
  <c r="L27" i="32"/>
  <c r="K27" i="32"/>
  <c r="J27" i="32"/>
  <c r="I27" i="32"/>
  <c r="L26" i="32"/>
  <c r="K26" i="32"/>
  <c r="J26" i="32"/>
  <c r="I26" i="32"/>
  <c r="L25" i="32"/>
  <c r="K25" i="32"/>
  <c r="J25" i="32"/>
  <c r="I25" i="32"/>
  <c r="L24" i="32"/>
  <c r="K24" i="32"/>
  <c r="J24" i="32"/>
  <c r="I24" i="32"/>
  <c r="L23" i="32"/>
  <c r="K23" i="32"/>
  <c r="J23" i="32"/>
  <c r="I23" i="32"/>
  <c r="L22" i="32"/>
  <c r="K22" i="32"/>
  <c r="J22" i="32"/>
  <c r="I22" i="32"/>
  <c r="L21" i="32"/>
  <c r="K21" i="32"/>
  <c r="J21" i="32"/>
  <c r="I21" i="32"/>
  <c r="L20" i="32"/>
  <c r="K20" i="32"/>
  <c r="J20" i="32"/>
  <c r="I20" i="32"/>
  <c r="L19" i="32"/>
  <c r="K19" i="32"/>
  <c r="J19" i="32"/>
  <c r="I19" i="32"/>
  <c r="L18" i="32"/>
  <c r="K18" i="32"/>
  <c r="J18" i="32"/>
  <c r="I18" i="32"/>
  <c r="L17" i="32"/>
  <c r="K17" i="32"/>
  <c r="J17" i="32"/>
  <c r="I17" i="32"/>
  <c r="L16" i="32"/>
  <c r="K16" i="32"/>
  <c r="J16" i="32"/>
  <c r="I16" i="32"/>
  <c r="L15" i="32"/>
  <c r="K15" i="32"/>
  <c r="J15" i="32"/>
  <c r="I15" i="32"/>
  <c r="L14" i="32"/>
  <c r="K14" i="32"/>
  <c r="J14" i="32"/>
  <c r="I14" i="32"/>
  <c r="L13" i="32"/>
  <c r="K13" i="32"/>
  <c r="J13" i="32"/>
  <c r="I13" i="32"/>
  <c r="L12" i="32"/>
  <c r="K12" i="32"/>
  <c r="J12" i="32"/>
  <c r="I12" i="32"/>
  <c r="L11" i="32"/>
  <c r="K11" i="32"/>
  <c r="J11" i="32"/>
  <c r="I11" i="32"/>
  <c r="L10" i="32"/>
  <c r="K10" i="32"/>
  <c r="J10" i="32"/>
  <c r="I10" i="32"/>
  <c r="L8" i="32"/>
  <c r="K8" i="32"/>
  <c r="J8" i="32"/>
  <c r="I8" i="32"/>
  <c r="L42" i="31"/>
  <c r="K42" i="31"/>
  <c r="J42" i="31"/>
  <c r="I42" i="31"/>
  <c r="L41" i="31"/>
  <c r="K41" i="31"/>
  <c r="J41" i="31"/>
  <c r="I41" i="31"/>
  <c r="L40" i="31"/>
  <c r="K40" i="31"/>
  <c r="J40" i="31"/>
  <c r="I40" i="31"/>
  <c r="L39" i="31"/>
  <c r="K39" i="31"/>
  <c r="J39" i="31"/>
  <c r="I39" i="31"/>
  <c r="L38" i="31"/>
  <c r="K38" i="31"/>
  <c r="J38" i="31"/>
  <c r="I38" i="31"/>
  <c r="L37" i="31"/>
  <c r="K37" i="31"/>
  <c r="J37" i="31"/>
  <c r="I37" i="31"/>
  <c r="L36" i="31"/>
  <c r="K36" i="31"/>
  <c r="J36" i="31"/>
  <c r="I36" i="31"/>
  <c r="L35" i="31"/>
  <c r="K35" i="31"/>
  <c r="J35" i="31"/>
  <c r="I35" i="31"/>
  <c r="L34" i="31"/>
  <c r="K34" i="31"/>
  <c r="J34" i="31"/>
  <c r="I34" i="31"/>
  <c r="L33" i="31"/>
  <c r="K33" i="31"/>
  <c r="J33" i="31"/>
  <c r="I33" i="31"/>
  <c r="L32" i="31"/>
  <c r="K32" i="31"/>
  <c r="J32" i="31"/>
  <c r="I32" i="31"/>
  <c r="L31" i="31"/>
  <c r="K31" i="31"/>
  <c r="J31" i="31"/>
  <c r="I31" i="31"/>
  <c r="L30" i="31"/>
  <c r="K30" i="31"/>
  <c r="J30" i="31"/>
  <c r="I30" i="31"/>
  <c r="L29" i="31"/>
  <c r="K29" i="31"/>
  <c r="J29" i="31"/>
  <c r="I29" i="31"/>
  <c r="L28" i="31"/>
  <c r="K28" i="31"/>
  <c r="J28" i="31"/>
  <c r="I28" i="31"/>
  <c r="L27" i="31"/>
  <c r="K27" i="31"/>
  <c r="J27" i="31"/>
  <c r="I27" i="31"/>
  <c r="L26" i="31"/>
  <c r="K26" i="31"/>
  <c r="J26" i="31"/>
  <c r="I26" i="31"/>
  <c r="L25" i="31"/>
  <c r="K25" i="31"/>
  <c r="J25" i="31"/>
  <c r="I25" i="31"/>
  <c r="L24" i="31"/>
  <c r="K24" i="31"/>
  <c r="J24" i="31"/>
  <c r="I24" i="31"/>
  <c r="L23" i="31"/>
  <c r="K23" i="31"/>
  <c r="J23" i="31"/>
  <c r="I23" i="31"/>
  <c r="L22" i="31"/>
  <c r="K22" i="31"/>
  <c r="J22" i="31"/>
  <c r="I22" i="31"/>
  <c r="L21" i="31"/>
  <c r="K21" i="31"/>
  <c r="J21" i="31"/>
  <c r="I21" i="31"/>
  <c r="L20" i="31"/>
  <c r="K20" i="31"/>
  <c r="J20" i="31"/>
  <c r="I20" i="31"/>
  <c r="L19" i="31"/>
  <c r="K19" i="31"/>
  <c r="J19" i="31"/>
  <c r="I19" i="31"/>
  <c r="L18" i="31"/>
  <c r="K18" i="31"/>
  <c r="J18" i="31"/>
  <c r="I18" i="31"/>
  <c r="L17" i="31"/>
  <c r="K17" i="31"/>
  <c r="J17" i="31"/>
  <c r="I17" i="31"/>
  <c r="L16" i="31"/>
  <c r="K16" i="31"/>
  <c r="J16" i="31"/>
  <c r="I16" i="31"/>
  <c r="L15" i="31"/>
  <c r="K15" i="31"/>
  <c r="J15" i="31"/>
  <c r="I15" i="31"/>
  <c r="L14" i="31"/>
  <c r="K14" i="31"/>
  <c r="J14" i="31"/>
  <c r="I14" i="31"/>
  <c r="L13" i="31"/>
  <c r="K13" i="31"/>
  <c r="J13" i="31"/>
  <c r="I13" i="31"/>
  <c r="L12" i="31"/>
  <c r="K12" i="31"/>
  <c r="J12" i="31"/>
  <c r="I12" i="31"/>
  <c r="L11" i="31"/>
  <c r="K11" i="31"/>
  <c r="J11" i="31"/>
  <c r="I11" i="31"/>
  <c r="L10" i="31"/>
  <c r="K10" i="31"/>
  <c r="J10" i="31"/>
  <c r="I10" i="31"/>
  <c r="L8" i="31"/>
  <c r="K8" i="31"/>
  <c r="J8" i="31"/>
  <c r="I8" i="31"/>
  <c r="L42" i="30" l="1"/>
  <c r="K42" i="30"/>
  <c r="J42" i="30"/>
  <c r="I42" i="30"/>
  <c r="L41" i="30"/>
  <c r="K41" i="30"/>
  <c r="J41" i="30"/>
  <c r="I41" i="30"/>
  <c r="L40" i="30"/>
  <c r="K40" i="30"/>
  <c r="J40" i="30"/>
  <c r="I40" i="30"/>
  <c r="L39" i="30"/>
  <c r="K39" i="30"/>
  <c r="J39" i="30"/>
  <c r="I39" i="30"/>
  <c r="L38" i="30"/>
  <c r="K38" i="30"/>
  <c r="J38" i="30"/>
  <c r="I38" i="30"/>
  <c r="L37" i="30"/>
  <c r="K37" i="30"/>
  <c r="J37" i="30"/>
  <c r="I37" i="30"/>
  <c r="L36" i="30"/>
  <c r="K36" i="30"/>
  <c r="J36" i="30"/>
  <c r="I36" i="30"/>
  <c r="L35" i="30"/>
  <c r="K35" i="30"/>
  <c r="J35" i="30"/>
  <c r="I35" i="30"/>
  <c r="L34" i="30"/>
  <c r="K34" i="30"/>
  <c r="J34" i="30"/>
  <c r="I34" i="30"/>
  <c r="L33" i="30"/>
  <c r="K33" i="30"/>
  <c r="J33" i="30"/>
  <c r="I33" i="30"/>
  <c r="L32" i="30"/>
  <c r="K32" i="30"/>
  <c r="J32" i="30"/>
  <c r="I32" i="30"/>
  <c r="L31" i="30"/>
  <c r="K31" i="30"/>
  <c r="J31" i="30"/>
  <c r="I31" i="30"/>
  <c r="L30" i="30"/>
  <c r="K30" i="30"/>
  <c r="J30" i="30"/>
  <c r="I30" i="30"/>
  <c r="L29" i="30"/>
  <c r="K29" i="30"/>
  <c r="J29" i="30"/>
  <c r="I29" i="30"/>
  <c r="L28" i="30"/>
  <c r="K28" i="30"/>
  <c r="J28" i="30"/>
  <c r="I28" i="30"/>
  <c r="L27" i="30"/>
  <c r="K27" i="30"/>
  <c r="J27" i="30"/>
  <c r="I27" i="30"/>
  <c r="L26" i="30"/>
  <c r="K26" i="30"/>
  <c r="J26" i="30"/>
  <c r="I26" i="30"/>
  <c r="L25" i="30"/>
  <c r="K25" i="30"/>
  <c r="J25" i="30"/>
  <c r="I25" i="30"/>
  <c r="L24" i="30"/>
  <c r="K24" i="30"/>
  <c r="J24" i="30"/>
  <c r="I24" i="30"/>
  <c r="L23" i="30"/>
  <c r="K23" i="30"/>
  <c r="J23" i="30"/>
  <c r="I23" i="30"/>
  <c r="L22" i="30"/>
  <c r="K22" i="30"/>
  <c r="J22" i="30"/>
  <c r="I22" i="30"/>
  <c r="L21" i="30"/>
  <c r="K21" i="30"/>
  <c r="J21" i="30"/>
  <c r="I21" i="30"/>
  <c r="L20" i="30"/>
  <c r="K20" i="30"/>
  <c r="J20" i="30"/>
  <c r="I20" i="30"/>
  <c r="L19" i="30"/>
  <c r="K19" i="30"/>
  <c r="J19" i="30"/>
  <c r="I19" i="30"/>
  <c r="L18" i="30"/>
  <c r="K18" i="30"/>
  <c r="J18" i="30"/>
  <c r="I18" i="30"/>
  <c r="L17" i="30"/>
  <c r="K17" i="30"/>
  <c r="J17" i="30"/>
  <c r="I17" i="30"/>
  <c r="L16" i="30"/>
  <c r="K16" i="30"/>
  <c r="J16" i="30"/>
  <c r="I16" i="30"/>
  <c r="L15" i="30"/>
  <c r="K15" i="30"/>
  <c r="J15" i="30"/>
  <c r="I15" i="30"/>
  <c r="L14" i="30"/>
  <c r="K14" i="30"/>
  <c r="J14" i="30"/>
  <c r="I14" i="30"/>
  <c r="L13" i="30"/>
  <c r="K13" i="30"/>
  <c r="J13" i="30"/>
  <c r="I13" i="30"/>
  <c r="L12" i="30"/>
  <c r="K12" i="30"/>
  <c r="J12" i="30"/>
  <c r="I12" i="30"/>
  <c r="L11" i="30"/>
  <c r="K11" i="30"/>
  <c r="J11" i="30"/>
  <c r="I11" i="30"/>
  <c r="L10" i="30"/>
  <c r="K10" i="30"/>
  <c r="J10" i="30"/>
  <c r="I10" i="30"/>
  <c r="L8" i="30"/>
  <c r="K8" i="30"/>
  <c r="J8" i="30"/>
  <c r="I8" i="30"/>
  <c r="C4" i="30"/>
  <c r="L42" i="29"/>
  <c r="K42" i="29"/>
  <c r="J42" i="29"/>
  <c r="I42" i="29"/>
  <c r="L41" i="29"/>
  <c r="K41" i="29"/>
  <c r="J41" i="29"/>
  <c r="I41" i="29"/>
  <c r="L40" i="29"/>
  <c r="K40" i="29"/>
  <c r="J40" i="29"/>
  <c r="I40" i="29"/>
  <c r="L39" i="29"/>
  <c r="K39" i="29"/>
  <c r="J39" i="29"/>
  <c r="I39" i="29"/>
  <c r="L38" i="29"/>
  <c r="K38" i="29"/>
  <c r="J38" i="29"/>
  <c r="I38" i="29"/>
  <c r="L37" i="29"/>
  <c r="K37" i="29"/>
  <c r="J37" i="29"/>
  <c r="I37" i="29"/>
  <c r="L36" i="29"/>
  <c r="K36" i="29"/>
  <c r="J36" i="29"/>
  <c r="I36" i="29"/>
  <c r="L35" i="29"/>
  <c r="K35" i="29"/>
  <c r="J35" i="29"/>
  <c r="I35" i="29"/>
  <c r="L34" i="29"/>
  <c r="K34" i="29"/>
  <c r="J34" i="29"/>
  <c r="I34" i="29"/>
  <c r="L33" i="29"/>
  <c r="K33" i="29"/>
  <c r="J33" i="29"/>
  <c r="I33" i="29"/>
  <c r="L32" i="29"/>
  <c r="K32" i="29"/>
  <c r="J32" i="29"/>
  <c r="I32" i="29"/>
  <c r="L31" i="29"/>
  <c r="K31" i="29"/>
  <c r="J31" i="29"/>
  <c r="I31" i="29"/>
  <c r="L30" i="29"/>
  <c r="K30" i="29"/>
  <c r="J30" i="29"/>
  <c r="I30" i="29"/>
  <c r="L29" i="29"/>
  <c r="K29" i="29"/>
  <c r="J29" i="29"/>
  <c r="I29" i="29"/>
  <c r="L28" i="29"/>
  <c r="K28" i="29"/>
  <c r="J28" i="29"/>
  <c r="I28" i="29"/>
  <c r="L27" i="29"/>
  <c r="K27" i="29"/>
  <c r="J27" i="29"/>
  <c r="I27" i="29"/>
  <c r="L26" i="29"/>
  <c r="K26" i="29"/>
  <c r="J26" i="29"/>
  <c r="I26" i="29"/>
  <c r="L25" i="29"/>
  <c r="K25" i="29"/>
  <c r="J25" i="29"/>
  <c r="I25" i="29"/>
  <c r="L24" i="29"/>
  <c r="K24" i="29"/>
  <c r="J24" i="29"/>
  <c r="I24" i="29"/>
  <c r="L23" i="29"/>
  <c r="K23" i="29"/>
  <c r="J23" i="29"/>
  <c r="I23" i="29"/>
  <c r="L22" i="29"/>
  <c r="K22" i="29"/>
  <c r="J22" i="29"/>
  <c r="I22" i="29"/>
  <c r="L21" i="29"/>
  <c r="K21" i="29"/>
  <c r="J21" i="29"/>
  <c r="I21" i="29"/>
  <c r="L20" i="29"/>
  <c r="K20" i="29"/>
  <c r="J20" i="29"/>
  <c r="I20" i="29"/>
  <c r="L19" i="29"/>
  <c r="K19" i="29"/>
  <c r="J19" i="29"/>
  <c r="I19" i="29"/>
  <c r="L18" i="29"/>
  <c r="K18" i="29"/>
  <c r="J18" i="29"/>
  <c r="I18" i="29"/>
  <c r="L17" i="29"/>
  <c r="K17" i="29"/>
  <c r="J17" i="29"/>
  <c r="I17" i="29"/>
  <c r="L16" i="29"/>
  <c r="K16" i="29"/>
  <c r="J16" i="29"/>
  <c r="I16" i="29"/>
  <c r="L15" i="29"/>
  <c r="K15" i="29"/>
  <c r="J15" i="29"/>
  <c r="I15" i="29"/>
  <c r="L14" i="29"/>
  <c r="K14" i="29"/>
  <c r="J14" i="29"/>
  <c r="I14" i="29"/>
  <c r="L13" i="29"/>
  <c r="K13" i="29"/>
  <c r="J13" i="29"/>
  <c r="I13" i="29"/>
  <c r="L12" i="29"/>
  <c r="K12" i="29"/>
  <c r="J12" i="29"/>
  <c r="I12" i="29"/>
  <c r="L11" i="29"/>
  <c r="K11" i="29"/>
  <c r="J11" i="29"/>
  <c r="I11" i="29"/>
  <c r="L10" i="29"/>
  <c r="K10" i="29"/>
  <c r="J10" i="29"/>
  <c r="I10" i="29"/>
  <c r="L8" i="29"/>
  <c r="K8" i="29"/>
  <c r="J8" i="29"/>
  <c r="I8" i="29"/>
  <c r="C4" i="29"/>
  <c r="L42" i="28"/>
  <c r="K42" i="28"/>
  <c r="J42" i="28"/>
  <c r="I42" i="28"/>
  <c r="L41" i="28"/>
  <c r="K41" i="28"/>
  <c r="J41" i="28"/>
  <c r="I41" i="28"/>
  <c r="L40" i="28"/>
  <c r="K40" i="28"/>
  <c r="J40" i="28"/>
  <c r="I40" i="28"/>
  <c r="L39" i="28"/>
  <c r="K39" i="28"/>
  <c r="J39" i="28"/>
  <c r="I39" i="28"/>
  <c r="L38" i="28"/>
  <c r="K38" i="28"/>
  <c r="J38" i="28"/>
  <c r="I38" i="28"/>
  <c r="L37" i="28"/>
  <c r="K37" i="28"/>
  <c r="J37" i="28"/>
  <c r="I37" i="28"/>
  <c r="L36" i="28"/>
  <c r="K36" i="28"/>
  <c r="J36" i="28"/>
  <c r="I36" i="28"/>
  <c r="L35" i="28"/>
  <c r="K35" i="28"/>
  <c r="J35" i="28"/>
  <c r="I35" i="28"/>
  <c r="L34" i="28"/>
  <c r="K34" i="28"/>
  <c r="J34" i="28"/>
  <c r="I34" i="28"/>
  <c r="L33" i="28"/>
  <c r="K33" i="28"/>
  <c r="J33" i="28"/>
  <c r="I33" i="28"/>
  <c r="L32" i="28"/>
  <c r="K32" i="28"/>
  <c r="J32" i="28"/>
  <c r="I32" i="28"/>
  <c r="L31" i="28"/>
  <c r="K31" i="28"/>
  <c r="J31" i="28"/>
  <c r="I31" i="28"/>
  <c r="L30" i="28"/>
  <c r="K30" i="28"/>
  <c r="J30" i="28"/>
  <c r="I30" i="28"/>
  <c r="L29" i="28"/>
  <c r="K29" i="28"/>
  <c r="J29" i="28"/>
  <c r="I29" i="28"/>
  <c r="L28" i="28"/>
  <c r="K28" i="28"/>
  <c r="J28" i="28"/>
  <c r="I28" i="28"/>
  <c r="L27" i="28"/>
  <c r="K27" i="28"/>
  <c r="J27" i="28"/>
  <c r="I27" i="28"/>
  <c r="L26" i="28"/>
  <c r="K26" i="28"/>
  <c r="J26" i="28"/>
  <c r="I26" i="28"/>
  <c r="L25" i="28"/>
  <c r="K25" i="28"/>
  <c r="J25" i="28"/>
  <c r="I25" i="28"/>
  <c r="L24" i="28"/>
  <c r="K24" i="28"/>
  <c r="J24" i="28"/>
  <c r="I24" i="28"/>
  <c r="L23" i="28"/>
  <c r="K23" i="28"/>
  <c r="J23" i="28"/>
  <c r="I23" i="28"/>
  <c r="L22" i="28"/>
  <c r="K22" i="28"/>
  <c r="J22" i="28"/>
  <c r="I22" i="28"/>
  <c r="L21" i="28"/>
  <c r="K21" i="28"/>
  <c r="J21" i="28"/>
  <c r="I21" i="28"/>
  <c r="L20" i="28"/>
  <c r="K20" i="28"/>
  <c r="J20" i="28"/>
  <c r="I20" i="28"/>
  <c r="L19" i="28"/>
  <c r="K19" i="28"/>
  <c r="J19" i="28"/>
  <c r="I19" i="28"/>
  <c r="L18" i="28"/>
  <c r="K18" i="28"/>
  <c r="J18" i="28"/>
  <c r="I18" i="28"/>
  <c r="L17" i="28"/>
  <c r="K17" i="28"/>
  <c r="J17" i="28"/>
  <c r="I17" i="28"/>
  <c r="L16" i="28"/>
  <c r="K16" i="28"/>
  <c r="J16" i="28"/>
  <c r="I16" i="28"/>
  <c r="L15" i="28"/>
  <c r="K15" i="28"/>
  <c r="J15" i="28"/>
  <c r="I15" i="28"/>
  <c r="L14" i="28"/>
  <c r="K14" i="28"/>
  <c r="J14" i="28"/>
  <c r="I14" i="28"/>
  <c r="L13" i="28"/>
  <c r="K13" i="28"/>
  <c r="J13" i="28"/>
  <c r="I13" i="28"/>
  <c r="L12" i="28"/>
  <c r="K12" i="28"/>
  <c r="J12" i="28"/>
  <c r="I12" i="28"/>
  <c r="L11" i="28"/>
  <c r="K11" i="28"/>
  <c r="J11" i="28"/>
  <c r="I11" i="28"/>
  <c r="L10" i="28"/>
  <c r="K10" i="28"/>
  <c r="J10" i="28"/>
  <c r="I10" i="28"/>
  <c r="L8" i="28"/>
  <c r="K8" i="28"/>
  <c r="J8" i="28"/>
  <c r="I8" i="28"/>
  <c r="C4" i="28"/>
  <c r="L42" i="27"/>
  <c r="K42" i="27"/>
  <c r="J42" i="27"/>
  <c r="I42" i="27"/>
  <c r="L41" i="27"/>
  <c r="K41" i="27"/>
  <c r="J41" i="27"/>
  <c r="I41" i="27"/>
  <c r="L40" i="27"/>
  <c r="K40" i="27"/>
  <c r="J40" i="27"/>
  <c r="I40" i="27"/>
  <c r="L39" i="27"/>
  <c r="K39" i="27"/>
  <c r="J39" i="27"/>
  <c r="I39" i="27"/>
  <c r="L38" i="27"/>
  <c r="K38" i="27"/>
  <c r="J38" i="27"/>
  <c r="I38" i="27"/>
  <c r="L37" i="27"/>
  <c r="K37" i="27"/>
  <c r="J37" i="27"/>
  <c r="I37" i="27"/>
  <c r="L36" i="27"/>
  <c r="K36" i="27"/>
  <c r="J36" i="27"/>
  <c r="I36" i="27"/>
  <c r="L35" i="27"/>
  <c r="K35" i="27"/>
  <c r="J35" i="27"/>
  <c r="I35" i="27"/>
  <c r="L34" i="27"/>
  <c r="K34" i="27"/>
  <c r="J34" i="27"/>
  <c r="I34" i="27"/>
  <c r="L33" i="27"/>
  <c r="K33" i="27"/>
  <c r="J33" i="27"/>
  <c r="I33" i="27"/>
  <c r="L32" i="27"/>
  <c r="K32" i="27"/>
  <c r="J32" i="27"/>
  <c r="I32" i="27"/>
  <c r="L31" i="27"/>
  <c r="K31" i="27"/>
  <c r="J31" i="27"/>
  <c r="I31" i="27"/>
  <c r="L30" i="27"/>
  <c r="K30" i="27"/>
  <c r="J30" i="27"/>
  <c r="I30" i="27"/>
  <c r="L29" i="27"/>
  <c r="K29" i="27"/>
  <c r="J29" i="27"/>
  <c r="I29" i="27"/>
  <c r="L28" i="27"/>
  <c r="K28" i="27"/>
  <c r="J28" i="27"/>
  <c r="I28" i="27"/>
  <c r="L27" i="27"/>
  <c r="K27" i="27"/>
  <c r="J27" i="27"/>
  <c r="I27" i="27"/>
  <c r="L26" i="27"/>
  <c r="K26" i="27"/>
  <c r="J26" i="27"/>
  <c r="I26" i="27"/>
  <c r="L25" i="27"/>
  <c r="K25" i="27"/>
  <c r="J25" i="27"/>
  <c r="I25" i="27"/>
  <c r="L24" i="27"/>
  <c r="K24" i="27"/>
  <c r="J24" i="27"/>
  <c r="I24" i="27"/>
  <c r="L23" i="27"/>
  <c r="K23" i="27"/>
  <c r="J23" i="27"/>
  <c r="I23" i="27"/>
  <c r="L22" i="27"/>
  <c r="K22" i="27"/>
  <c r="J22" i="27"/>
  <c r="I22" i="27"/>
  <c r="L21" i="27"/>
  <c r="K21" i="27"/>
  <c r="J21" i="27"/>
  <c r="I21" i="27"/>
  <c r="L20" i="27"/>
  <c r="K20" i="27"/>
  <c r="J20" i="27"/>
  <c r="I20" i="27"/>
  <c r="L19" i="27"/>
  <c r="K19" i="27"/>
  <c r="J19" i="27"/>
  <c r="I19" i="27"/>
  <c r="L18" i="27"/>
  <c r="K18" i="27"/>
  <c r="J18" i="27"/>
  <c r="I18" i="27"/>
  <c r="L17" i="27"/>
  <c r="K17" i="27"/>
  <c r="J17" i="27"/>
  <c r="I17" i="27"/>
  <c r="L16" i="27"/>
  <c r="K16" i="27"/>
  <c r="J16" i="27"/>
  <c r="I16" i="27"/>
  <c r="L15" i="27"/>
  <c r="K15" i="27"/>
  <c r="J15" i="27"/>
  <c r="I15" i="27"/>
  <c r="L14" i="27"/>
  <c r="K14" i="27"/>
  <c r="J14" i="27"/>
  <c r="I14" i="27"/>
  <c r="L13" i="27"/>
  <c r="K13" i="27"/>
  <c r="J13" i="27"/>
  <c r="I13" i="27"/>
  <c r="L12" i="27"/>
  <c r="K12" i="27"/>
  <c r="J12" i="27"/>
  <c r="I12" i="27"/>
  <c r="L11" i="27"/>
  <c r="K11" i="27"/>
  <c r="J11" i="27"/>
  <c r="I11" i="27"/>
  <c r="L10" i="27"/>
  <c r="K10" i="27"/>
  <c r="J10" i="27"/>
  <c r="I10" i="27"/>
  <c r="L8" i="27"/>
  <c r="K8" i="27"/>
  <c r="J8" i="27"/>
  <c r="I8" i="27"/>
  <c r="C4" i="27"/>
  <c r="L42" i="26"/>
  <c r="K42" i="26"/>
  <c r="J42" i="26"/>
  <c r="I42" i="26"/>
  <c r="L41" i="26"/>
  <c r="K41" i="26"/>
  <c r="J41" i="26"/>
  <c r="I41" i="26"/>
  <c r="L40" i="26"/>
  <c r="K40" i="26"/>
  <c r="J40" i="26"/>
  <c r="I40" i="26"/>
  <c r="L39" i="26"/>
  <c r="K39" i="26"/>
  <c r="J39" i="26"/>
  <c r="I39" i="26"/>
  <c r="L38" i="26"/>
  <c r="K38" i="26"/>
  <c r="J38" i="26"/>
  <c r="I38" i="26"/>
  <c r="L37" i="26"/>
  <c r="K37" i="26"/>
  <c r="J37" i="26"/>
  <c r="I37" i="26"/>
  <c r="L36" i="26"/>
  <c r="K36" i="26"/>
  <c r="J36" i="26"/>
  <c r="I36" i="26"/>
  <c r="L35" i="26"/>
  <c r="K35" i="26"/>
  <c r="J35" i="26"/>
  <c r="I35" i="26"/>
  <c r="L34" i="26"/>
  <c r="K34" i="26"/>
  <c r="J34" i="26"/>
  <c r="I34" i="26"/>
  <c r="L33" i="26"/>
  <c r="K33" i="26"/>
  <c r="J33" i="26"/>
  <c r="I33" i="26"/>
  <c r="L32" i="26"/>
  <c r="K32" i="26"/>
  <c r="J32" i="26"/>
  <c r="I32" i="26"/>
  <c r="L31" i="26"/>
  <c r="K31" i="26"/>
  <c r="J31" i="26"/>
  <c r="I31" i="26"/>
  <c r="L30" i="26"/>
  <c r="K30" i="26"/>
  <c r="J30" i="26"/>
  <c r="I30" i="26"/>
  <c r="L29" i="26"/>
  <c r="K29" i="26"/>
  <c r="J29" i="26"/>
  <c r="I29" i="26"/>
  <c r="L28" i="26"/>
  <c r="K28" i="26"/>
  <c r="J28" i="26"/>
  <c r="I28" i="26"/>
  <c r="L27" i="26"/>
  <c r="K27" i="26"/>
  <c r="J27" i="26"/>
  <c r="I27" i="26"/>
  <c r="L26" i="26"/>
  <c r="K26" i="26"/>
  <c r="J26" i="26"/>
  <c r="I26" i="26"/>
  <c r="L25" i="26"/>
  <c r="K25" i="26"/>
  <c r="J25" i="26"/>
  <c r="I25" i="26"/>
  <c r="L24" i="26"/>
  <c r="K24" i="26"/>
  <c r="J24" i="26"/>
  <c r="I24" i="26"/>
  <c r="L23" i="26"/>
  <c r="K23" i="26"/>
  <c r="J23" i="26"/>
  <c r="I23" i="26"/>
  <c r="L22" i="26"/>
  <c r="K22" i="26"/>
  <c r="J22" i="26"/>
  <c r="I22" i="26"/>
  <c r="L21" i="26"/>
  <c r="K21" i="26"/>
  <c r="J21" i="26"/>
  <c r="I21" i="26"/>
  <c r="L20" i="26"/>
  <c r="K20" i="26"/>
  <c r="J20" i="26"/>
  <c r="I20" i="26"/>
  <c r="L19" i="26"/>
  <c r="K19" i="26"/>
  <c r="J19" i="26"/>
  <c r="I19" i="26"/>
  <c r="L18" i="26"/>
  <c r="K18" i="26"/>
  <c r="J18" i="26"/>
  <c r="I18" i="26"/>
  <c r="L17" i="26"/>
  <c r="K17" i="26"/>
  <c r="J17" i="26"/>
  <c r="I17" i="26"/>
  <c r="L16" i="26"/>
  <c r="K16" i="26"/>
  <c r="J16" i="26"/>
  <c r="I16" i="26"/>
  <c r="L15" i="26"/>
  <c r="K15" i="26"/>
  <c r="J15" i="26"/>
  <c r="I15" i="26"/>
  <c r="L14" i="26"/>
  <c r="K14" i="26"/>
  <c r="J14" i="26"/>
  <c r="I14" i="26"/>
  <c r="L13" i="26"/>
  <c r="K13" i="26"/>
  <c r="J13" i="26"/>
  <c r="I13" i="26"/>
  <c r="L12" i="26"/>
  <c r="K12" i="26"/>
  <c r="J12" i="26"/>
  <c r="I12" i="26"/>
  <c r="L11" i="26"/>
  <c r="K11" i="26"/>
  <c r="J11" i="26"/>
  <c r="I11" i="26"/>
  <c r="L10" i="26"/>
  <c r="K10" i="26"/>
  <c r="J10" i="26"/>
  <c r="I10" i="26"/>
  <c r="L8" i="26"/>
  <c r="K8" i="26"/>
  <c r="J8" i="26"/>
  <c r="I8" i="26"/>
  <c r="C4" i="26"/>
  <c r="L42" i="25"/>
  <c r="K42" i="25"/>
  <c r="J42" i="25"/>
  <c r="I42" i="25"/>
  <c r="L41" i="25"/>
  <c r="K41" i="25"/>
  <c r="J41" i="25"/>
  <c r="I41" i="25"/>
  <c r="L40" i="25"/>
  <c r="K40" i="25"/>
  <c r="J40" i="25"/>
  <c r="I40" i="25"/>
  <c r="L39" i="25"/>
  <c r="K39" i="25"/>
  <c r="J39" i="25"/>
  <c r="I39" i="25"/>
  <c r="L38" i="25"/>
  <c r="K38" i="25"/>
  <c r="J38" i="25"/>
  <c r="I38" i="25"/>
  <c r="L37" i="25"/>
  <c r="K37" i="25"/>
  <c r="J37" i="25"/>
  <c r="I37" i="25"/>
  <c r="L36" i="25"/>
  <c r="K36" i="25"/>
  <c r="J36" i="25"/>
  <c r="I36" i="25"/>
  <c r="L35" i="25"/>
  <c r="K35" i="25"/>
  <c r="J35" i="25"/>
  <c r="I35" i="25"/>
  <c r="L34" i="25"/>
  <c r="K34" i="25"/>
  <c r="J34" i="25"/>
  <c r="I34" i="25"/>
  <c r="L33" i="25"/>
  <c r="K33" i="25"/>
  <c r="J33" i="25"/>
  <c r="I33" i="25"/>
  <c r="L32" i="25"/>
  <c r="K32" i="25"/>
  <c r="J32" i="25"/>
  <c r="I32" i="25"/>
  <c r="L31" i="25"/>
  <c r="K31" i="25"/>
  <c r="J31" i="25"/>
  <c r="I31" i="25"/>
  <c r="L30" i="25"/>
  <c r="K30" i="25"/>
  <c r="J30" i="25"/>
  <c r="I30" i="25"/>
  <c r="L29" i="25"/>
  <c r="K29" i="25"/>
  <c r="J29" i="25"/>
  <c r="I29" i="25"/>
  <c r="L28" i="25"/>
  <c r="K28" i="25"/>
  <c r="J28" i="25"/>
  <c r="I28" i="25"/>
  <c r="L27" i="25"/>
  <c r="K27" i="25"/>
  <c r="J27" i="25"/>
  <c r="I27" i="25"/>
  <c r="L26" i="25"/>
  <c r="K26" i="25"/>
  <c r="J26" i="25"/>
  <c r="I26" i="25"/>
  <c r="L25" i="25"/>
  <c r="K25" i="25"/>
  <c r="J25" i="25"/>
  <c r="I25" i="25"/>
  <c r="L24" i="25"/>
  <c r="K24" i="25"/>
  <c r="J24" i="25"/>
  <c r="I24" i="25"/>
  <c r="L23" i="25"/>
  <c r="K23" i="25"/>
  <c r="J23" i="25"/>
  <c r="I23" i="25"/>
  <c r="L22" i="25"/>
  <c r="K22" i="25"/>
  <c r="J22" i="25"/>
  <c r="I22" i="25"/>
  <c r="L21" i="25"/>
  <c r="K21" i="25"/>
  <c r="J21" i="25"/>
  <c r="I21" i="25"/>
  <c r="L20" i="25"/>
  <c r="K20" i="25"/>
  <c r="J20" i="25"/>
  <c r="I20" i="25"/>
  <c r="L19" i="25"/>
  <c r="K19" i="25"/>
  <c r="J19" i="25"/>
  <c r="I19" i="25"/>
  <c r="L18" i="25"/>
  <c r="K18" i="25"/>
  <c r="J18" i="25"/>
  <c r="I18" i="25"/>
  <c r="L17" i="25"/>
  <c r="K17" i="25"/>
  <c r="J17" i="25"/>
  <c r="I17" i="25"/>
  <c r="L16" i="25"/>
  <c r="K16" i="25"/>
  <c r="J16" i="25"/>
  <c r="I16" i="25"/>
  <c r="L15" i="25"/>
  <c r="K15" i="25"/>
  <c r="J15" i="25"/>
  <c r="I15" i="25"/>
  <c r="L14" i="25"/>
  <c r="K14" i="25"/>
  <c r="J14" i="25"/>
  <c r="I14" i="25"/>
  <c r="L13" i="25"/>
  <c r="K13" i="25"/>
  <c r="J13" i="25"/>
  <c r="I13" i="25"/>
  <c r="L12" i="25"/>
  <c r="K12" i="25"/>
  <c r="J12" i="25"/>
  <c r="I12" i="25"/>
  <c r="L11" i="25"/>
  <c r="K11" i="25"/>
  <c r="J11" i="25"/>
  <c r="I11" i="25"/>
  <c r="L10" i="25"/>
  <c r="K10" i="25"/>
  <c r="J10" i="25"/>
  <c r="I10" i="25"/>
  <c r="L8" i="25"/>
  <c r="K8" i="25"/>
  <c r="J8" i="25"/>
  <c r="I8" i="25"/>
  <c r="C4" i="25"/>
  <c r="L42" i="24"/>
  <c r="K42" i="24"/>
  <c r="J42" i="24"/>
  <c r="I42" i="24"/>
  <c r="L41" i="24"/>
  <c r="K41" i="24"/>
  <c r="J41" i="24"/>
  <c r="I41" i="24"/>
  <c r="L40" i="24"/>
  <c r="K40" i="24"/>
  <c r="J40" i="24"/>
  <c r="I40" i="24"/>
  <c r="L39" i="24"/>
  <c r="K39" i="24"/>
  <c r="J39" i="24"/>
  <c r="I39" i="24"/>
  <c r="L38" i="24"/>
  <c r="K38" i="24"/>
  <c r="J38" i="24"/>
  <c r="I38" i="24"/>
  <c r="L37" i="24"/>
  <c r="K37" i="24"/>
  <c r="J37" i="24"/>
  <c r="I37" i="24"/>
  <c r="L36" i="24"/>
  <c r="K36" i="24"/>
  <c r="J36" i="24"/>
  <c r="I36" i="24"/>
  <c r="L35" i="24"/>
  <c r="K35" i="24"/>
  <c r="J35" i="24"/>
  <c r="I35" i="24"/>
  <c r="L34" i="24"/>
  <c r="K34" i="24"/>
  <c r="J34" i="24"/>
  <c r="I34" i="24"/>
  <c r="L33" i="24"/>
  <c r="K33" i="24"/>
  <c r="J33" i="24"/>
  <c r="I33" i="24"/>
  <c r="L32" i="24"/>
  <c r="K32" i="24"/>
  <c r="J32" i="24"/>
  <c r="I32" i="24"/>
  <c r="L31" i="24"/>
  <c r="K31" i="24"/>
  <c r="J31" i="24"/>
  <c r="I31" i="24"/>
  <c r="L30" i="24"/>
  <c r="K30" i="24"/>
  <c r="J30" i="24"/>
  <c r="I30" i="24"/>
  <c r="L29" i="24"/>
  <c r="K29" i="24"/>
  <c r="J29" i="24"/>
  <c r="I29" i="24"/>
  <c r="L28" i="24"/>
  <c r="K28" i="24"/>
  <c r="J28" i="24"/>
  <c r="I28" i="24"/>
  <c r="L27" i="24"/>
  <c r="K27" i="24"/>
  <c r="J27" i="24"/>
  <c r="I27" i="24"/>
  <c r="L26" i="24"/>
  <c r="K26" i="24"/>
  <c r="J26" i="24"/>
  <c r="I26" i="24"/>
  <c r="L25" i="24"/>
  <c r="K25" i="24"/>
  <c r="J25" i="24"/>
  <c r="I25" i="24"/>
  <c r="L24" i="24"/>
  <c r="K24" i="24"/>
  <c r="J24" i="24"/>
  <c r="I24" i="24"/>
  <c r="L23" i="24"/>
  <c r="K23" i="24"/>
  <c r="J23" i="24"/>
  <c r="I23" i="24"/>
  <c r="L22" i="24"/>
  <c r="K22" i="24"/>
  <c r="J22" i="24"/>
  <c r="I22" i="24"/>
  <c r="L21" i="24"/>
  <c r="K21" i="24"/>
  <c r="J21" i="24"/>
  <c r="I21" i="24"/>
  <c r="L20" i="24"/>
  <c r="K20" i="24"/>
  <c r="J20" i="24"/>
  <c r="I20" i="24"/>
  <c r="L19" i="24"/>
  <c r="K19" i="24"/>
  <c r="J19" i="24"/>
  <c r="I19" i="24"/>
  <c r="L18" i="24"/>
  <c r="K18" i="24"/>
  <c r="J18" i="24"/>
  <c r="I18" i="24"/>
  <c r="L17" i="24"/>
  <c r="K17" i="24"/>
  <c r="J17" i="24"/>
  <c r="I17" i="24"/>
  <c r="L16" i="24"/>
  <c r="K16" i="24"/>
  <c r="J16" i="24"/>
  <c r="I16" i="24"/>
  <c r="L15" i="24"/>
  <c r="K15" i="24"/>
  <c r="J15" i="24"/>
  <c r="I15" i="24"/>
  <c r="L14" i="24"/>
  <c r="K14" i="24"/>
  <c r="J14" i="24"/>
  <c r="I14" i="24"/>
  <c r="L13" i="24"/>
  <c r="K13" i="24"/>
  <c r="J13" i="24"/>
  <c r="I13" i="24"/>
  <c r="L12" i="24"/>
  <c r="K12" i="24"/>
  <c r="J12" i="24"/>
  <c r="I12" i="24"/>
  <c r="L11" i="24"/>
  <c r="K11" i="24"/>
  <c r="J11" i="24"/>
  <c r="I11" i="24"/>
  <c r="L10" i="24"/>
  <c r="K10" i="24"/>
  <c r="J10" i="24"/>
  <c r="I10" i="24"/>
  <c r="L8" i="24"/>
  <c r="K8" i="24"/>
  <c r="J8" i="24"/>
  <c r="I8" i="24"/>
  <c r="C4" i="24"/>
  <c r="L42" i="23"/>
  <c r="K42" i="23"/>
  <c r="J42" i="23"/>
  <c r="I42" i="23"/>
  <c r="L41" i="23"/>
  <c r="K41" i="23"/>
  <c r="J41" i="23"/>
  <c r="I41" i="23"/>
  <c r="L40" i="23"/>
  <c r="K40" i="23"/>
  <c r="J40" i="23"/>
  <c r="I40" i="23"/>
  <c r="L39" i="23"/>
  <c r="K39" i="23"/>
  <c r="J39" i="23"/>
  <c r="I39" i="23"/>
  <c r="L38" i="23"/>
  <c r="K38" i="23"/>
  <c r="J38" i="23"/>
  <c r="I38" i="23"/>
  <c r="L37" i="23"/>
  <c r="K37" i="23"/>
  <c r="J37" i="23"/>
  <c r="I37" i="23"/>
  <c r="L36" i="23"/>
  <c r="K36" i="23"/>
  <c r="J36" i="23"/>
  <c r="I36" i="23"/>
  <c r="L35" i="23"/>
  <c r="K35" i="23"/>
  <c r="J35" i="23"/>
  <c r="I35" i="23"/>
  <c r="L34" i="23"/>
  <c r="K34" i="23"/>
  <c r="J34" i="23"/>
  <c r="I34" i="23"/>
  <c r="L33" i="23"/>
  <c r="K33" i="23"/>
  <c r="J33" i="23"/>
  <c r="I33" i="23"/>
  <c r="L32" i="23"/>
  <c r="K32" i="23"/>
  <c r="J32" i="23"/>
  <c r="I32" i="23"/>
  <c r="L31" i="23"/>
  <c r="K31" i="23"/>
  <c r="J31" i="23"/>
  <c r="I31" i="23"/>
  <c r="L30" i="23"/>
  <c r="K30" i="23"/>
  <c r="J30" i="23"/>
  <c r="I30" i="23"/>
  <c r="L29" i="23"/>
  <c r="K29" i="23"/>
  <c r="J29" i="23"/>
  <c r="I29" i="23"/>
  <c r="L28" i="23"/>
  <c r="K28" i="23"/>
  <c r="J28" i="23"/>
  <c r="I28" i="23"/>
  <c r="L27" i="23"/>
  <c r="K27" i="23"/>
  <c r="J27" i="23"/>
  <c r="I27" i="23"/>
  <c r="L26" i="23"/>
  <c r="K26" i="23"/>
  <c r="J26" i="23"/>
  <c r="I26" i="23"/>
  <c r="L25" i="23"/>
  <c r="K25" i="23"/>
  <c r="J25" i="23"/>
  <c r="I25" i="23"/>
  <c r="L24" i="23"/>
  <c r="K24" i="23"/>
  <c r="J24" i="23"/>
  <c r="I24" i="23"/>
  <c r="L23" i="23"/>
  <c r="K23" i="23"/>
  <c r="J23" i="23"/>
  <c r="I23" i="23"/>
  <c r="L22" i="23"/>
  <c r="K22" i="23"/>
  <c r="J22" i="23"/>
  <c r="I22" i="23"/>
  <c r="L21" i="23"/>
  <c r="K21" i="23"/>
  <c r="J21" i="23"/>
  <c r="I21" i="23"/>
  <c r="L20" i="23"/>
  <c r="K20" i="23"/>
  <c r="J20" i="23"/>
  <c r="I20" i="23"/>
  <c r="L19" i="23"/>
  <c r="K19" i="23"/>
  <c r="J19" i="23"/>
  <c r="I19" i="23"/>
  <c r="L18" i="23"/>
  <c r="K18" i="23"/>
  <c r="J18" i="23"/>
  <c r="I18" i="23"/>
  <c r="L17" i="23"/>
  <c r="K17" i="23"/>
  <c r="J17" i="23"/>
  <c r="I17" i="23"/>
  <c r="L16" i="23"/>
  <c r="K16" i="23"/>
  <c r="J16" i="23"/>
  <c r="I16" i="23"/>
  <c r="L15" i="23"/>
  <c r="K15" i="23"/>
  <c r="J15" i="23"/>
  <c r="I15" i="23"/>
  <c r="L14" i="23"/>
  <c r="K14" i="23"/>
  <c r="J14" i="23"/>
  <c r="I14" i="23"/>
  <c r="L13" i="23"/>
  <c r="K13" i="23"/>
  <c r="J13" i="23"/>
  <c r="I13" i="23"/>
  <c r="L12" i="23"/>
  <c r="K12" i="23"/>
  <c r="J12" i="23"/>
  <c r="I12" i="23"/>
  <c r="L11" i="23"/>
  <c r="K11" i="23"/>
  <c r="J11" i="23"/>
  <c r="I11" i="23"/>
  <c r="L10" i="23"/>
  <c r="K10" i="23"/>
  <c r="J10" i="23"/>
  <c r="I10" i="23"/>
  <c r="L8" i="23"/>
  <c r="K8" i="23"/>
  <c r="J8" i="23"/>
  <c r="I8" i="23"/>
  <c r="C4" i="23"/>
  <c r="L42" i="22"/>
  <c r="K42" i="22"/>
  <c r="J42" i="22"/>
  <c r="I42" i="22"/>
  <c r="L41" i="22"/>
  <c r="K41" i="22"/>
  <c r="J41" i="22"/>
  <c r="I41" i="22"/>
  <c r="L40" i="22"/>
  <c r="K40" i="22"/>
  <c r="J40" i="22"/>
  <c r="I40" i="22"/>
  <c r="L39" i="22"/>
  <c r="K39" i="22"/>
  <c r="J39" i="22"/>
  <c r="I39" i="22"/>
  <c r="L38" i="22"/>
  <c r="K38" i="22"/>
  <c r="J38" i="22"/>
  <c r="I38" i="22"/>
  <c r="L37" i="22"/>
  <c r="K37" i="22"/>
  <c r="J37" i="22"/>
  <c r="I37" i="22"/>
  <c r="L36" i="22"/>
  <c r="K36" i="22"/>
  <c r="J36" i="22"/>
  <c r="I36" i="22"/>
  <c r="L35" i="22"/>
  <c r="K35" i="22"/>
  <c r="J35" i="22"/>
  <c r="I35" i="22"/>
  <c r="L34" i="22"/>
  <c r="K34" i="22"/>
  <c r="J34" i="22"/>
  <c r="I34" i="22"/>
  <c r="L33" i="22"/>
  <c r="K33" i="22"/>
  <c r="J33" i="22"/>
  <c r="I33" i="22"/>
  <c r="L32" i="22"/>
  <c r="K32" i="22"/>
  <c r="J32" i="22"/>
  <c r="I32" i="22"/>
  <c r="L31" i="22"/>
  <c r="K31" i="22"/>
  <c r="J31" i="22"/>
  <c r="I31" i="22"/>
  <c r="L30" i="22"/>
  <c r="K30" i="22"/>
  <c r="J30" i="22"/>
  <c r="I30" i="22"/>
  <c r="L29" i="22"/>
  <c r="K29" i="22"/>
  <c r="J29" i="22"/>
  <c r="I29" i="22"/>
  <c r="L28" i="22"/>
  <c r="K28" i="22"/>
  <c r="J28" i="22"/>
  <c r="I28" i="22"/>
  <c r="L27" i="22"/>
  <c r="K27" i="22"/>
  <c r="J27" i="22"/>
  <c r="I27" i="22"/>
  <c r="L26" i="22"/>
  <c r="K26" i="22"/>
  <c r="J26" i="22"/>
  <c r="I26" i="22"/>
  <c r="L25" i="22"/>
  <c r="K25" i="22"/>
  <c r="J25" i="22"/>
  <c r="I25" i="22"/>
  <c r="L24" i="22"/>
  <c r="K24" i="22"/>
  <c r="J24" i="22"/>
  <c r="I24" i="22"/>
  <c r="L23" i="22"/>
  <c r="K23" i="22"/>
  <c r="J23" i="22"/>
  <c r="I23" i="22"/>
  <c r="L22" i="22"/>
  <c r="K22" i="22"/>
  <c r="J22" i="22"/>
  <c r="I22" i="22"/>
  <c r="L21" i="22"/>
  <c r="K21" i="22"/>
  <c r="J21" i="22"/>
  <c r="I21" i="22"/>
  <c r="L20" i="22"/>
  <c r="K20" i="22"/>
  <c r="J20" i="22"/>
  <c r="I20" i="22"/>
  <c r="L19" i="22"/>
  <c r="K19" i="22"/>
  <c r="J19" i="22"/>
  <c r="I19" i="22"/>
  <c r="L18" i="22"/>
  <c r="K18" i="22"/>
  <c r="J18" i="22"/>
  <c r="I18" i="22"/>
  <c r="L17" i="22"/>
  <c r="K17" i="22"/>
  <c r="J17" i="22"/>
  <c r="I17" i="22"/>
  <c r="L16" i="22"/>
  <c r="K16" i="22"/>
  <c r="J16" i="22"/>
  <c r="I16" i="22"/>
  <c r="L15" i="22"/>
  <c r="K15" i="22"/>
  <c r="J15" i="22"/>
  <c r="I15" i="22"/>
  <c r="L14" i="22"/>
  <c r="K14" i="22"/>
  <c r="J14" i="22"/>
  <c r="I14" i="22"/>
  <c r="L13" i="22"/>
  <c r="K13" i="22"/>
  <c r="J13" i="22"/>
  <c r="I13" i="22"/>
  <c r="L12" i="22"/>
  <c r="K12" i="22"/>
  <c r="J12" i="22"/>
  <c r="I12" i="22"/>
  <c r="L11" i="22"/>
  <c r="K11" i="22"/>
  <c r="J11" i="22"/>
  <c r="I11" i="22"/>
  <c r="L10" i="22"/>
  <c r="K10" i="22"/>
  <c r="J10" i="22"/>
  <c r="I10" i="22"/>
  <c r="L8" i="22"/>
  <c r="K8" i="22"/>
  <c r="J8" i="22"/>
  <c r="I8" i="22"/>
  <c r="C4" i="22"/>
  <c r="L42" i="21"/>
  <c r="K42" i="21"/>
  <c r="J42" i="21"/>
  <c r="I42" i="21"/>
  <c r="L41" i="21"/>
  <c r="K41" i="21"/>
  <c r="J41" i="21"/>
  <c r="I41" i="21"/>
  <c r="L40" i="21"/>
  <c r="K40" i="21"/>
  <c r="J40" i="21"/>
  <c r="I40" i="21"/>
  <c r="L39" i="21"/>
  <c r="K39" i="21"/>
  <c r="J39" i="21"/>
  <c r="I39" i="21"/>
  <c r="L38" i="21"/>
  <c r="K38" i="21"/>
  <c r="J38" i="21"/>
  <c r="I38" i="21"/>
  <c r="L37" i="21"/>
  <c r="K37" i="21"/>
  <c r="J37" i="21"/>
  <c r="I37" i="21"/>
  <c r="L36" i="21"/>
  <c r="K36" i="21"/>
  <c r="J36" i="21"/>
  <c r="I36" i="21"/>
  <c r="L35" i="21"/>
  <c r="K35" i="21"/>
  <c r="J35" i="21"/>
  <c r="I35" i="21"/>
  <c r="L34" i="21"/>
  <c r="K34" i="21"/>
  <c r="J34" i="21"/>
  <c r="I34" i="21"/>
  <c r="L33" i="21"/>
  <c r="K33" i="21"/>
  <c r="J33" i="21"/>
  <c r="I33" i="21"/>
  <c r="L32" i="21"/>
  <c r="K32" i="21"/>
  <c r="J32" i="21"/>
  <c r="I32" i="21"/>
  <c r="L31" i="21"/>
  <c r="K31" i="21"/>
  <c r="J31" i="21"/>
  <c r="I31" i="21"/>
  <c r="L30" i="21"/>
  <c r="K30" i="21"/>
  <c r="J30" i="21"/>
  <c r="I30" i="21"/>
  <c r="L29" i="21"/>
  <c r="K29" i="21"/>
  <c r="J29" i="21"/>
  <c r="I29" i="21"/>
  <c r="L28" i="21"/>
  <c r="K28" i="21"/>
  <c r="J28" i="21"/>
  <c r="I28" i="21"/>
  <c r="L27" i="21"/>
  <c r="K27" i="21"/>
  <c r="J27" i="21"/>
  <c r="I27" i="21"/>
  <c r="L26" i="21"/>
  <c r="K26" i="21"/>
  <c r="J26" i="21"/>
  <c r="I26" i="21"/>
  <c r="L25" i="21"/>
  <c r="K25" i="21"/>
  <c r="J25" i="21"/>
  <c r="I25" i="21"/>
  <c r="L24" i="21"/>
  <c r="K24" i="21"/>
  <c r="J24" i="21"/>
  <c r="I24" i="21"/>
  <c r="L23" i="21"/>
  <c r="K23" i="21"/>
  <c r="J23" i="21"/>
  <c r="I23" i="21"/>
  <c r="L22" i="21"/>
  <c r="K22" i="21"/>
  <c r="J22" i="21"/>
  <c r="I22" i="21"/>
  <c r="L21" i="21"/>
  <c r="K21" i="21"/>
  <c r="J21" i="21"/>
  <c r="I21" i="21"/>
  <c r="L20" i="21"/>
  <c r="K20" i="21"/>
  <c r="J20" i="21"/>
  <c r="I20" i="21"/>
  <c r="L19" i="21"/>
  <c r="K19" i="21"/>
  <c r="J19" i="21"/>
  <c r="I19" i="21"/>
  <c r="L18" i="21"/>
  <c r="K18" i="21"/>
  <c r="J18" i="21"/>
  <c r="I18" i="21"/>
  <c r="L17" i="21"/>
  <c r="K17" i="21"/>
  <c r="J17" i="21"/>
  <c r="I17" i="21"/>
  <c r="L16" i="21"/>
  <c r="K16" i="21"/>
  <c r="J16" i="21"/>
  <c r="I16" i="21"/>
  <c r="L15" i="21"/>
  <c r="K15" i="21"/>
  <c r="J15" i="21"/>
  <c r="I15" i="21"/>
  <c r="L14" i="21"/>
  <c r="K14" i="21"/>
  <c r="J14" i="21"/>
  <c r="I14" i="21"/>
  <c r="L13" i="21"/>
  <c r="K13" i="21"/>
  <c r="J13" i="21"/>
  <c r="I13" i="21"/>
  <c r="L12" i="21"/>
  <c r="K12" i="21"/>
  <c r="J12" i="21"/>
  <c r="I12" i="21"/>
  <c r="L11" i="21"/>
  <c r="K11" i="21"/>
  <c r="J11" i="21"/>
  <c r="I11" i="21"/>
  <c r="L10" i="21"/>
  <c r="K10" i="21"/>
  <c r="J10" i="21"/>
  <c r="I10" i="21"/>
  <c r="L8" i="21"/>
  <c r="K8" i="21"/>
  <c r="J8" i="21"/>
  <c r="I8" i="21"/>
  <c r="C4" i="21"/>
  <c r="L42" i="20"/>
  <c r="K42" i="20"/>
  <c r="J42" i="20"/>
  <c r="I42" i="20"/>
  <c r="L41" i="20"/>
  <c r="K41" i="20"/>
  <c r="J41" i="20"/>
  <c r="I41" i="20"/>
  <c r="L40" i="20"/>
  <c r="K40" i="20"/>
  <c r="J40" i="20"/>
  <c r="I40" i="20"/>
  <c r="L39" i="20"/>
  <c r="K39" i="20"/>
  <c r="J39" i="20"/>
  <c r="I39" i="20"/>
  <c r="L38" i="20"/>
  <c r="K38" i="20"/>
  <c r="J38" i="20"/>
  <c r="I38" i="20"/>
  <c r="L37" i="20"/>
  <c r="K37" i="20"/>
  <c r="J37" i="20"/>
  <c r="I37" i="20"/>
  <c r="L36" i="20"/>
  <c r="K36" i="20"/>
  <c r="J36" i="20"/>
  <c r="I36" i="20"/>
  <c r="L35" i="20"/>
  <c r="K35" i="20"/>
  <c r="J35" i="20"/>
  <c r="I35" i="20"/>
  <c r="L34" i="20"/>
  <c r="K34" i="20"/>
  <c r="J34" i="20"/>
  <c r="I34" i="20"/>
  <c r="L33" i="20"/>
  <c r="K33" i="20"/>
  <c r="J33" i="20"/>
  <c r="I33" i="20"/>
  <c r="L32" i="20"/>
  <c r="K32" i="20"/>
  <c r="J32" i="20"/>
  <c r="I32" i="20"/>
  <c r="L31" i="20"/>
  <c r="K31" i="20"/>
  <c r="J31" i="20"/>
  <c r="I31" i="20"/>
  <c r="L30" i="20"/>
  <c r="K30" i="20"/>
  <c r="J30" i="20"/>
  <c r="I30" i="20"/>
  <c r="L29" i="20"/>
  <c r="K29" i="20"/>
  <c r="J29" i="20"/>
  <c r="I29" i="20"/>
  <c r="L28" i="20"/>
  <c r="K28" i="20"/>
  <c r="J28" i="20"/>
  <c r="I28" i="20"/>
  <c r="L27" i="20"/>
  <c r="K27" i="20"/>
  <c r="J27" i="20"/>
  <c r="I27" i="20"/>
  <c r="L26" i="20"/>
  <c r="K26" i="20"/>
  <c r="J26" i="20"/>
  <c r="I26" i="20"/>
  <c r="L25" i="20"/>
  <c r="K25" i="20"/>
  <c r="J25" i="20"/>
  <c r="I25" i="20"/>
  <c r="L24" i="20"/>
  <c r="K24" i="20"/>
  <c r="J24" i="20"/>
  <c r="I24" i="20"/>
  <c r="L23" i="20"/>
  <c r="K23" i="20"/>
  <c r="J23" i="20"/>
  <c r="I23" i="20"/>
  <c r="L22" i="20"/>
  <c r="K22" i="20"/>
  <c r="J22" i="20"/>
  <c r="I22" i="20"/>
  <c r="L21" i="20"/>
  <c r="K21" i="20"/>
  <c r="J21" i="20"/>
  <c r="I21" i="20"/>
  <c r="L20" i="20"/>
  <c r="K20" i="20"/>
  <c r="J20" i="20"/>
  <c r="I20" i="20"/>
  <c r="L19" i="20"/>
  <c r="K19" i="20"/>
  <c r="J19" i="20"/>
  <c r="I19" i="20"/>
  <c r="L18" i="20"/>
  <c r="K18" i="20"/>
  <c r="J18" i="20"/>
  <c r="I18" i="20"/>
  <c r="L17" i="20"/>
  <c r="K17" i="20"/>
  <c r="J17" i="20"/>
  <c r="I17" i="20"/>
  <c r="L16" i="20"/>
  <c r="K16" i="20"/>
  <c r="J16" i="20"/>
  <c r="I16" i="20"/>
  <c r="L15" i="20"/>
  <c r="K15" i="20"/>
  <c r="J15" i="20"/>
  <c r="I15" i="20"/>
  <c r="L14" i="20"/>
  <c r="K14" i="20"/>
  <c r="J14" i="20"/>
  <c r="I14" i="20"/>
  <c r="L13" i="20"/>
  <c r="K13" i="20"/>
  <c r="J13" i="20"/>
  <c r="I13" i="20"/>
  <c r="L12" i="20"/>
  <c r="K12" i="20"/>
  <c r="J12" i="20"/>
  <c r="I12" i="20"/>
  <c r="L11" i="20"/>
  <c r="K11" i="20"/>
  <c r="J11" i="20"/>
  <c r="I11" i="20"/>
  <c r="L10" i="20"/>
  <c r="K10" i="20"/>
  <c r="J10" i="20"/>
  <c r="I10" i="20"/>
  <c r="L8" i="20"/>
  <c r="K8" i="20"/>
  <c r="J8" i="20"/>
  <c r="I8" i="20"/>
  <c r="C4" i="20"/>
  <c r="L42" i="19"/>
  <c r="K42" i="19"/>
  <c r="J42" i="19"/>
  <c r="I42" i="19"/>
  <c r="L41" i="19"/>
  <c r="K41" i="19"/>
  <c r="J41" i="19"/>
  <c r="I41" i="19"/>
  <c r="L40" i="19"/>
  <c r="K40" i="19"/>
  <c r="J40" i="19"/>
  <c r="I40" i="19"/>
  <c r="L39" i="19"/>
  <c r="K39" i="19"/>
  <c r="J39" i="19"/>
  <c r="I39" i="19"/>
  <c r="L38" i="19"/>
  <c r="K38" i="19"/>
  <c r="J38" i="19"/>
  <c r="I38" i="19"/>
  <c r="L37" i="19"/>
  <c r="K37" i="19"/>
  <c r="J37" i="19"/>
  <c r="I37" i="19"/>
  <c r="L36" i="19"/>
  <c r="K36" i="19"/>
  <c r="J36" i="19"/>
  <c r="I36" i="19"/>
  <c r="L35" i="19"/>
  <c r="K35" i="19"/>
  <c r="J35" i="19"/>
  <c r="I35" i="19"/>
  <c r="L34" i="19"/>
  <c r="K34" i="19"/>
  <c r="J34" i="19"/>
  <c r="I34" i="19"/>
  <c r="L33" i="19"/>
  <c r="K33" i="19"/>
  <c r="J33" i="19"/>
  <c r="I33" i="19"/>
  <c r="L32" i="19"/>
  <c r="K32" i="19"/>
  <c r="J32" i="19"/>
  <c r="I32" i="19"/>
  <c r="L31" i="19"/>
  <c r="K31" i="19"/>
  <c r="J31" i="19"/>
  <c r="I31" i="19"/>
  <c r="L30" i="19"/>
  <c r="K30" i="19"/>
  <c r="J30" i="19"/>
  <c r="I30" i="19"/>
  <c r="L29" i="19"/>
  <c r="K29" i="19"/>
  <c r="J29" i="19"/>
  <c r="I29" i="19"/>
  <c r="L28" i="19"/>
  <c r="K28" i="19"/>
  <c r="J28" i="19"/>
  <c r="I28" i="19"/>
  <c r="L27" i="19"/>
  <c r="K27" i="19"/>
  <c r="J27" i="19"/>
  <c r="I27" i="19"/>
  <c r="L26" i="19"/>
  <c r="K26" i="19"/>
  <c r="J26" i="19"/>
  <c r="I26" i="19"/>
  <c r="L25" i="19"/>
  <c r="K25" i="19"/>
  <c r="J25" i="19"/>
  <c r="I25" i="19"/>
  <c r="L24" i="19"/>
  <c r="K24" i="19"/>
  <c r="J24" i="19"/>
  <c r="I24" i="19"/>
  <c r="L23" i="19"/>
  <c r="K23" i="19"/>
  <c r="J23" i="19"/>
  <c r="I23" i="19"/>
  <c r="L22" i="19"/>
  <c r="K22" i="19"/>
  <c r="J22" i="19"/>
  <c r="I22" i="19"/>
  <c r="L21" i="19"/>
  <c r="K21" i="19"/>
  <c r="J21" i="19"/>
  <c r="I21" i="19"/>
  <c r="L20" i="19"/>
  <c r="K20" i="19"/>
  <c r="J20" i="19"/>
  <c r="I20" i="19"/>
  <c r="L19" i="19"/>
  <c r="K19" i="19"/>
  <c r="J19" i="19"/>
  <c r="I19" i="19"/>
  <c r="L18" i="19"/>
  <c r="K18" i="19"/>
  <c r="J18" i="19"/>
  <c r="I18" i="19"/>
  <c r="L17" i="19"/>
  <c r="K17" i="19"/>
  <c r="J17" i="19"/>
  <c r="I17" i="19"/>
  <c r="L16" i="19"/>
  <c r="K16" i="19"/>
  <c r="J16" i="19"/>
  <c r="I16" i="19"/>
  <c r="L15" i="19"/>
  <c r="K15" i="19"/>
  <c r="J15" i="19"/>
  <c r="I15" i="19"/>
  <c r="L14" i="19"/>
  <c r="K14" i="19"/>
  <c r="J14" i="19"/>
  <c r="I14" i="19"/>
  <c r="L13" i="19"/>
  <c r="K13" i="19"/>
  <c r="J13" i="19"/>
  <c r="I13" i="19"/>
  <c r="L12" i="19"/>
  <c r="K12" i="19"/>
  <c r="J12" i="19"/>
  <c r="I12" i="19"/>
  <c r="L11" i="19"/>
  <c r="K11" i="19"/>
  <c r="J11" i="19"/>
  <c r="I11" i="19"/>
  <c r="L10" i="19"/>
  <c r="K10" i="19"/>
  <c r="J10" i="19"/>
  <c r="I10" i="19"/>
  <c r="L8" i="19"/>
  <c r="K8" i="19"/>
  <c r="J8" i="19"/>
  <c r="I8" i="19"/>
  <c r="C4" i="19"/>
  <c r="L42" i="18"/>
  <c r="K42" i="18"/>
  <c r="J42" i="18"/>
  <c r="I42" i="18"/>
  <c r="L41" i="18"/>
  <c r="K41" i="18"/>
  <c r="J41" i="18"/>
  <c r="I41" i="18"/>
  <c r="L40" i="18"/>
  <c r="K40" i="18"/>
  <c r="J40" i="18"/>
  <c r="I40" i="18"/>
  <c r="L39" i="18"/>
  <c r="K39" i="18"/>
  <c r="J39" i="18"/>
  <c r="I39" i="18"/>
  <c r="L38" i="18"/>
  <c r="K38" i="18"/>
  <c r="J38" i="18"/>
  <c r="I38" i="18"/>
  <c r="L37" i="18"/>
  <c r="K37" i="18"/>
  <c r="J37" i="18"/>
  <c r="I37" i="18"/>
  <c r="L36" i="18"/>
  <c r="K36" i="18"/>
  <c r="J36" i="18"/>
  <c r="I36" i="18"/>
  <c r="L35" i="18"/>
  <c r="K35" i="18"/>
  <c r="J35" i="18"/>
  <c r="I35" i="18"/>
  <c r="L34" i="18"/>
  <c r="K34" i="18"/>
  <c r="J34" i="18"/>
  <c r="I34" i="18"/>
  <c r="L33" i="18"/>
  <c r="K33" i="18"/>
  <c r="J33" i="18"/>
  <c r="I33" i="18"/>
  <c r="L32" i="18"/>
  <c r="K32" i="18"/>
  <c r="J32" i="18"/>
  <c r="I32" i="18"/>
  <c r="L31" i="18"/>
  <c r="K31" i="18"/>
  <c r="J31" i="18"/>
  <c r="I31" i="18"/>
  <c r="L30" i="18"/>
  <c r="K30" i="18"/>
  <c r="J30" i="18"/>
  <c r="I30" i="18"/>
  <c r="L29" i="18"/>
  <c r="K29" i="18"/>
  <c r="J29" i="18"/>
  <c r="I29" i="18"/>
  <c r="L28" i="18"/>
  <c r="K28" i="18"/>
  <c r="J28" i="18"/>
  <c r="I28" i="18"/>
  <c r="L27" i="18"/>
  <c r="K27" i="18"/>
  <c r="J27" i="18"/>
  <c r="I27" i="18"/>
  <c r="L26" i="18"/>
  <c r="K26" i="18"/>
  <c r="J26" i="18"/>
  <c r="I26" i="18"/>
  <c r="L25" i="18"/>
  <c r="K25" i="18"/>
  <c r="J25" i="18"/>
  <c r="I25" i="18"/>
  <c r="L24" i="18"/>
  <c r="K24" i="18"/>
  <c r="J24" i="18"/>
  <c r="I24" i="18"/>
  <c r="L23" i="18"/>
  <c r="K23" i="18"/>
  <c r="J23" i="18"/>
  <c r="I23" i="18"/>
  <c r="L22" i="18"/>
  <c r="K22" i="18"/>
  <c r="J22" i="18"/>
  <c r="I22" i="18"/>
  <c r="L21" i="18"/>
  <c r="K21" i="18"/>
  <c r="J21" i="18"/>
  <c r="I21" i="18"/>
  <c r="L20" i="18"/>
  <c r="K20" i="18"/>
  <c r="J20" i="18"/>
  <c r="I20" i="18"/>
  <c r="L19" i="18"/>
  <c r="K19" i="18"/>
  <c r="J19" i="18"/>
  <c r="I19" i="18"/>
  <c r="L18" i="18"/>
  <c r="K18" i="18"/>
  <c r="J18" i="18"/>
  <c r="I18" i="18"/>
  <c r="L17" i="18"/>
  <c r="K17" i="18"/>
  <c r="J17" i="18"/>
  <c r="I17" i="18"/>
  <c r="L16" i="18"/>
  <c r="K16" i="18"/>
  <c r="J16" i="18"/>
  <c r="I16" i="18"/>
  <c r="L15" i="18"/>
  <c r="K15" i="18"/>
  <c r="J15" i="18"/>
  <c r="I15" i="18"/>
  <c r="L14" i="18"/>
  <c r="K14" i="18"/>
  <c r="J14" i="18"/>
  <c r="I14" i="18"/>
  <c r="L13" i="18"/>
  <c r="K13" i="18"/>
  <c r="J13" i="18"/>
  <c r="I13" i="18"/>
  <c r="L12" i="18"/>
  <c r="K12" i="18"/>
  <c r="J12" i="18"/>
  <c r="I12" i="18"/>
  <c r="L11" i="18"/>
  <c r="K11" i="18"/>
  <c r="J11" i="18"/>
  <c r="I11" i="18"/>
  <c r="L10" i="18"/>
  <c r="K10" i="18"/>
  <c r="J10" i="18"/>
  <c r="I10" i="18"/>
  <c r="L8" i="18"/>
  <c r="K8" i="18"/>
  <c r="J8" i="18"/>
  <c r="I8" i="18"/>
  <c r="C4" i="18"/>
  <c r="L42" i="17"/>
  <c r="K42" i="17"/>
  <c r="J42" i="17"/>
  <c r="I42" i="17"/>
  <c r="L41" i="17"/>
  <c r="K41" i="17"/>
  <c r="J41" i="17"/>
  <c r="I41" i="17"/>
  <c r="L40" i="17"/>
  <c r="K40" i="17"/>
  <c r="J40" i="17"/>
  <c r="I40" i="17"/>
  <c r="L39" i="17"/>
  <c r="K39" i="17"/>
  <c r="J39" i="17"/>
  <c r="I39" i="17"/>
  <c r="L38" i="17"/>
  <c r="K38" i="17"/>
  <c r="J38" i="17"/>
  <c r="I38" i="17"/>
  <c r="L37" i="17"/>
  <c r="K37" i="17"/>
  <c r="J37" i="17"/>
  <c r="I37" i="17"/>
  <c r="L36" i="17"/>
  <c r="K36" i="17"/>
  <c r="J36" i="17"/>
  <c r="I36" i="17"/>
  <c r="L35" i="17"/>
  <c r="K35" i="17"/>
  <c r="J35" i="17"/>
  <c r="I35" i="17"/>
  <c r="L34" i="17"/>
  <c r="K34" i="17"/>
  <c r="J34" i="17"/>
  <c r="I34" i="17"/>
  <c r="L33" i="17"/>
  <c r="K33" i="17"/>
  <c r="J33" i="17"/>
  <c r="I33" i="17"/>
  <c r="L32" i="17"/>
  <c r="K32" i="17"/>
  <c r="J32" i="17"/>
  <c r="I32" i="17"/>
  <c r="L31" i="17"/>
  <c r="K31" i="17"/>
  <c r="J31" i="17"/>
  <c r="I31" i="17"/>
  <c r="L30" i="17"/>
  <c r="K30" i="17"/>
  <c r="J30" i="17"/>
  <c r="I30" i="17"/>
  <c r="L29" i="17"/>
  <c r="K29" i="17"/>
  <c r="J29" i="17"/>
  <c r="I29" i="17"/>
  <c r="L28" i="17"/>
  <c r="K28" i="17"/>
  <c r="J28" i="17"/>
  <c r="I28" i="17"/>
  <c r="L27" i="17"/>
  <c r="K27" i="17"/>
  <c r="J27" i="17"/>
  <c r="I27" i="17"/>
  <c r="L26" i="17"/>
  <c r="K26" i="17"/>
  <c r="J26" i="17"/>
  <c r="I26" i="17"/>
  <c r="L25" i="17"/>
  <c r="K25" i="17"/>
  <c r="J25" i="17"/>
  <c r="I25" i="17"/>
  <c r="L24" i="17"/>
  <c r="K24" i="17"/>
  <c r="J24" i="17"/>
  <c r="I24" i="17"/>
  <c r="L23" i="17"/>
  <c r="K23" i="17"/>
  <c r="J23" i="17"/>
  <c r="I23" i="17"/>
  <c r="L22" i="17"/>
  <c r="K22" i="17"/>
  <c r="J22" i="17"/>
  <c r="I22" i="17"/>
  <c r="L21" i="17"/>
  <c r="K21" i="17"/>
  <c r="J21" i="17"/>
  <c r="I21" i="17"/>
  <c r="L20" i="17"/>
  <c r="K20" i="17"/>
  <c r="J20" i="17"/>
  <c r="I20" i="17"/>
  <c r="L19" i="17"/>
  <c r="K19" i="17"/>
  <c r="J19" i="17"/>
  <c r="I19" i="17"/>
  <c r="L18" i="17"/>
  <c r="K18" i="17"/>
  <c r="J18" i="17"/>
  <c r="I18" i="17"/>
  <c r="L17" i="17"/>
  <c r="K17" i="17"/>
  <c r="J17" i="17"/>
  <c r="I17" i="17"/>
  <c r="L16" i="17"/>
  <c r="K16" i="17"/>
  <c r="J16" i="17"/>
  <c r="I16" i="17"/>
  <c r="L15" i="17"/>
  <c r="K15" i="17"/>
  <c r="J15" i="17"/>
  <c r="I15" i="17"/>
  <c r="L14" i="17"/>
  <c r="K14" i="17"/>
  <c r="J14" i="17"/>
  <c r="I14" i="17"/>
  <c r="L13" i="17"/>
  <c r="K13" i="17"/>
  <c r="J13" i="17"/>
  <c r="I13" i="17"/>
  <c r="L12" i="17"/>
  <c r="K12" i="17"/>
  <c r="J12" i="17"/>
  <c r="I12" i="17"/>
  <c r="L11" i="17"/>
  <c r="K11" i="17"/>
  <c r="J11" i="17"/>
  <c r="I11" i="17"/>
  <c r="L10" i="17"/>
  <c r="K10" i="17"/>
  <c r="J10" i="17"/>
  <c r="I10" i="17"/>
  <c r="L8" i="17"/>
  <c r="K8" i="17"/>
  <c r="J8" i="17"/>
  <c r="I8" i="17"/>
  <c r="C4" i="17"/>
  <c r="L42" i="16"/>
  <c r="K42" i="16"/>
  <c r="J42" i="16"/>
  <c r="I42" i="16"/>
  <c r="L41" i="16"/>
  <c r="K41" i="16"/>
  <c r="J41" i="16"/>
  <c r="I41" i="16"/>
  <c r="L40" i="16"/>
  <c r="K40" i="16"/>
  <c r="J40" i="16"/>
  <c r="I40" i="16"/>
  <c r="L39" i="16"/>
  <c r="K39" i="16"/>
  <c r="J39" i="16"/>
  <c r="I39" i="16"/>
  <c r="L38" i="16"/>
  <c r="K38" i="16"/>
  <c r="J38" i="16"/>
  <c r="I38" i="16"/>
  <c r="L37" i="16"/>
  <c r="K37" i="16"/>
  <c r="J37" i="16"/>
  <c r="I37" i="16"/>
  <c r="L36" i="16"/>
  <c r="K36" i="16"/>
  <c r="J36" i="16"/>
  <c r="I36" i="16"/>
  <c r="L35" i="16"/>
  <c r="K35" i="16"/>
  <c r="J35" i="16"/>
  <c r="I35" i="16"/>
  <c r="L34" i="16"/>
  <c r="K34" i="16"/>
  <c r="J34" i="16"/>
  <c r="I34" i="16"/>
  <c r="L33" i="16"/>
  <c r="K33" i="16"/>
  <c r="J33" i="16"/>
  <c r="I33" i="16"/>
  <c r="L32" i="16"/>
  <c r="K32" i="16"/>
  <c r="J32" i="16"/>
  <c r="I32" i="16"/>
  <c r="L31" i="16"/>
  <c r="K31" i="16"/>
  <c r="J31" i="16"/>
  <c r="I31" i="16"/>
  <c r="L30" i="16"/>
  <c r="K30" i="16"/>
  <c r="J30" i="16"/>
  <c r="I30" i="16"/>
  <c r="L29" i="16"/>
  <c r="K29" i="16"/>
  <c r="J29" i="16"/>
  <c r="I29" i="16"/>
  <c r="L28" i="16"/>
  <c r="K28" i="16"/>
  <c r="J28" i="16"/>
  <c r="I28" i="16"/>
  <c r="L27" i="16"/>
  <c r="K27" i="16"/>
  <c r="J27" i="16"/>
  <c r="I27" i="16"/>
  <c r="L26" i="16"/>
  <c r="K26" i="16"/>
  <c r="J26" i="16"/>
  <c r="I26" i="16"/>
  <c r="L25" i="16"/>
  <c r="K25" i="16"/>
  <c r="J25" i="16"/>
  <c r="I25" i="16"/>
  <c r="L24" i="16"/>
  <c r="K24" i="16"/>
  <c r="J24" i="16"/>
  <c r="I24" i="16"/>
  <c r="L23" i="16"/>
  <c r="K23" i="16"/>
  <c r="J23" i="16"/>
  <c r="I23" i="16"/>
  <c r="L22" i="16"/>
  <c r="K22" i="16"/>
  <c r="J22" i="16"/>
  <c r="I22" i="16"/>
  <c r="L21" i="16"/>
  <c r="K21" i="16"/>
  <c r="J21" i="16"/>
  <c r="I21" i="16"/>
  <c r="L20" i="16"/>
  <c r="K20" i="16"/>
  <c r="J20" i="16"/>
  <c r="I20" i="16"/>
  <c r="L19" i="16"/>
  <c r="K19" i="16"/>
  <c r="J19" i="16"/>
  <c r="I19" i="16"/>
  <c r="L18" i="16"/>
  <c r="K18" i="16"/>
  <c r="J18" i="16"/>
  <c r="I18" i="16"/>
  <c r="L17" i="16"/>
  <c r="K17" i="16"/>
  <c r="J17" i="16"/>
  <c r="I17" i="16"/>
  <c r="L16" i="16"/>
  <c r="K16" i="16"/>
  <c r="J16" i="16"/>
  <c r="I16" i="16"/>
  <c r="L15" i="16"/>
  <c r="K15" i="16"/>
  <c r="J15" i="16"/>
  <c r="I15" i="16"/>
  <c r="L14" i="16"/>
  <c r="K14" i="16"/>
  <c r="J14" i="16"/>
  <c r="I14" i="16"/>
  <c r="L13" i="16"/>
  <c r="K13" i="16"/>
  <c r="J13" i="16"/>
  <c r="I13" i="16"/>
  <c r="L12" i="16"/>
  <c r="K12" i="16"/>
  <c r="J12" i="16"/>
  <c r="I12" i="16"/>
  <c r="L11" i="16"/>
  <c r="K11" i="16"/>
  <c r="J11" i="16"/>
  <c r="I11" i="16"/>
  <c r="L10" i="16"/>
  <c r="K10" i="16"/>
  <c r="J10" i="16"/>
  <c r="I10" i="16"/>
  <c r="L8" i="16"/>
  <c r="K8" i="16"/>
  <c r="J8" i="16"/>
  <c r="I8" i="16"/>
  <c r="C4" i="16"/>
  <c r="L42" i="15"/>
  <c r="K42" i="15"/>
  <c r="J42" i="15"/>
  <c r="I42" i="15"/>
  <c r="L41" i="15"/>
  <c r="K41" i="15"/>
  <c r="J41" i="15"/>
  <c r="I41" i="15"/>
  <c r="L40" i="15"/>
  <c r="K40" i="15"/>
  <c r="J40" i="15"/>
  <c r="I40" i="15"/>
  <c r="L39" i="15"/>
  <c r="K39" i="15"/>
  <c r="J39" i="15"/>
  <c r="I39" i="15"/>
  <c r="L38" i="15"/>
  <c r="K38" i="15"/>
  <c r="J38" i="15"/>
  <c r="I38" i="15"/>
  <c r="L37" i="15"/>
  <c r="K37" i="15"/>
  <c r="J37" i="15"/>
  <c r="I37" i="15"/>
  <c r="L36" i="15"/>
  <c r="K36" i="15"/>
  <c r="J36" i="15"/>
  <c r="I36" i="15"/>
  <c r="L35" i="15"/>
  <c r="K35" i="15"/>
  <c r="J35" i="15"/>
  <c r="I35" i="15"/>
  <c r="L34" i="15"/>
  <c r="K34" i="15"/>
  <c r="J34" i="15"/>
  <c r="I34" i="15"/>
  <c r="L33" i="15"/>
  <c r="K33" i="15"/>
  <c r="J33" i="15"/>
  <c r="I33" i="15"/>
  <c r="L32" i="15"/>
  <c r="K32" i="15"/>
  <c r="J32" i="15"/>
  <c r="I32" i="15"/>
  <c r="L31" i="15"/>
  <c r="K31" i="15"/>
  <c r="J31" i="15"/>
  <c r="I31" i="15"/>
  <c r="L30" i="15"/>
  <c r="K30" i="15"/>
  <c r="J30" i="15"/>
  <c r="I30" i="15"/>
  <c r="L29" i="15"/>
  <c r="K29" i="15"/>
  <c r="J29" i="15"/>
  <c r="I29" i="15"/>
  <c r="L28" i="15"/>
  <c r="K28" i="15"/>
  <c r="J28" i="15"/>
  <c r="I28" i="15"/>
  <c r="L27" i="15"/>
  <c r="K27" i="15"/>
  <c r="J27" i="15"/>
  <c r="I27" i="15"/>
  <c r="L26" i="15"/>
  <c r="K26" i="15"/>
  <c r="J26" i="15"/>
  <c r="I26" i="15"/>
  <c r="L25" i="15"/>
  <c r="K25" i="15"/>
  <c r="J25" i="15"/>
  <c r="I25" i="15"/>
  <c r="L24" i="15"/>
  <c r="K24" i="15"/>
  <c r="J24" i="15"/>
  <c r="I24" i="15"/>
  <c r="L23" i="15"/>
  <c r="K23" i="15"/>
  <c r="J23" i="15"/>
  <c r="I23" i="15"/>
  <c r="L22" i="15"/>
  <c r="K22" i="15"/>
  <c r="J22" i="15"/>
  <c r="I22" i="15"/>
  <c r="L21" i="15"/>
  <c r="K21" i="15"/>
  <c r="J21" i="15"/>
  <c r="I21" i="15"/>
  <c r="L20" i="15"/>
  <c r="K20" i="15"/>
  <c r="J20" i="15"/>
  <c r="I20" i="15"/>
  <c r="L19" i="15"/>
  <c r="K19" i="15"/>
  <c r="J19" i="15"/>
  <c r="I19" i="15"/>
  <c r="L18" i="15"/>
  <c r="K18" i="15"/>
  <c r="J18" i="15"/>
  <c r="I18" i="15"/>
  <c r="L17" i="15"/>
  <c r="K17" i="15"/>
  <c r="J17" i="15"/>
  <c r="I17" i="15"/>
  <c r="L16" i="15"/>
  <c r="K16" i="15"/>
  <c r="J16" i="15"/>
  <c r="I16" i="15"/>
  <c r="L15" i="15"/>
  <c r="K15" i="15"/>
  <c r="J15" i="15"/>
  <c r="I15" i="15"/>
  <c r="L14" i="15"/>
  <c r="K14" i="15"/>
  <c r="J14" i="15"/>
  <c r="I14" i="15"/>
  <c r="L13" i="15"/>
  <c r="K13" i="15"/>
  <c r="J13" i="15"/>
  <c r="I13" i="15"/>
  <c r="L12" i="15"/>
  <c r="K12" i="15"/>
  <c r="J12" i="15"/>
  <c r="I12" i="15"/>
  <c r="L11" i="15"/>
  <c r="K11" i="15"/>
  <c r="J11" i="15"/>
  <c r="I11" i="15"/>
  <c r="L10" i="15"/>
  <c r="K10" i="15"/>
  <c r="J10" i="15"/>
  <c r="I10" i="15"/>
  <c r="L8" i="15"/>
  <c r="K8" i="15"/>
  <c r="J8" i="15"/>
  <c r="I8" i="15"/>
  <c r="C4" i="15"/>
  <c r="L42" i="14"/>
  <c r="K42" i="14"/>
  <c r="J42" i="14"/>
  <c r="I42" i="14"/>
  <c r="L41" i="14"/>
  <c r="K41" i="14"/>
  <c r="J41" i="14"/>
  <c r="I41" i="14"/>
  <c r="L40" i="14"/>
  <c r="K40" i="14"/>
  <c r="J40" i="14"/>
  <c r="I40" i="14"/>
  <c r="L39" i="14"/>
  <c r="K39" i="14"/>
  <c r="J39" i="14"/>
  <c r="I39" i="14"/>
  <c r="L38" i="14"/>
  <c r="K38" i="14"/>
  <c r="J38" i="14"/>
  <c r="I38" i="14"/>
  <c r="L37" i="14"/>
  <c r="K37" i="14"/>
  <c r="J37" i="14"/>
  <c r="I37" i="14"/>
  <c r="L36" i="14"/>
  <c r="K36" i="14"/>
  <c r="J36" i="14"/>
  <c r="I36" i="14"/>
  <c r="L35" i="14"/>
  <c r="K35" i="14"/>
  <c r="J35" i="14"/>
  <c r="I35" i="14"/>
  <c r="L34" i="14"/>
  <c r="K34" i="14"/>
  <c r="J34" i="14"/>
  <c r="I34" i="14"/>
  <c r="L33" i="14"/>
  <c r="K33" i="14"/>
  <c r="J33" i="14"/>
  <c r="I33" i="14"/>
  <c r="L32" i="14"/>
  <c r="K32" i="14"/>
  <c r="J32" i="14"/>
  <c r="I32" i="14"/>
  <c r="L31" i="14"/>
  <c r="K31" i="14"/>
  <c r="J31" i="14"/>
  <c r="I31" i="14"/>
  <c r="L30" i="14"/>
  <c r="K30" i="14"/>
  <c r="J30" i="14"/>
  <c r="I30" i="14"/>
  <c r="L29" i="14"/>
  <c r="K29" i="14"/>
  <c r="J29" i="14"/>
  <c r="I29" i="14"/>
  <c r="L28" i="14"/>
  <c r="K28" i="14"/>
  <c r="J28" i="14"/>
  <c r="I28" i="14"/>
  <c r="L27" i="14"/>
  <c r="K27" i="14"/>
  <c r="J27" i="14"/>
  <c r="I27" i="14"/>
  <c r="L26" i="14"/>
  <c r="K26" i="14"/>
  <c r="J26" i="14"/>
  <c r="I26" i="14"/>
  <c r="L25" i="14"/>
  <c r="K25" i="14"/>
  <c r="J25" i="14"/>
  <c r="I25" i="14"/>
  <c r="L24" i="14"/>
  <c r="K24" i="14"/>
  <c r="J24" i="14"/>
  <c r="I24" i="14"/>
  <c r="L23" i="14"/>
  <c r="K23" i="14"/>
  <c r="J23" i="14"/>
  <c r="I23" i="14"/>
  <c r="L22" i="14"/>
  <c r="K22" i="14"/>
  <c r="J22" i="14"/>
  <c r="I22" i="14"/>
  <c r="L21" i="14"/>
  <c r="K21" i="14"/>
  <c r="J21" i="14"/>
  <c r="I21" i="14"/>
  <c r="L20" i="14"/>
  <c r="K20" i="14"/>
  <c r="J20" i="14"/>
  <c r="I20" i="14"/>
  <c r="L19" i="14"/>
  <c r="K19" i="14"/>
  <c r="J19" i="14"/>
  <c r="I19" i="14"/>
  <c r="L18" i="14"/>
  <c r="K18" i="14"/>
  <c r="J18" i="14"/>
  <c r="I18" i="14"/>
  <c r="L17" i="14"/>
  <c r="K17" i="14"/>
  <c r="J17" i="14"/>
  <c r="I17" i="14"/>
  <c r="L16" i="14"/>
  <c r="K16" i="14"/>
  <c r="J16" i="14"/>
  <c r="I16" i="14"/>
  <c r="L15" i="14"/>
  <c r="K15" i="14"/>
  <c r="J15" i="14"/>
  <c r="I15" i="14"/>
  <c r="L14" i="14"/>
  <c r="K14" i="14"/>
  <c r="J14" i="14"/>
  <c r="I14" i="14"/>
  <c r="L13" i="14"/>
  <c r="K13" i="14"/>
  <c r="J13" i="14"/>
  <c r="I13" i="14"/>
  <c r="L12" i="14"/>
  <c r="K12" i="14"/>
  <c r="J12" i="14"/>
  <c r="I12" i="14"/>
  <c r="L11" i="14"/>
  <c r="K11" i="14"/>
  <c r="J11" i="14"/>
  <c r="I11" i="14"/>
  <c r="L10" i="14"/>
  <c r="K10" i="14"/>
  <c r="J10" i="14"/>
  <c r="I10" i="14"/>
  <c r="L8" i="14"/>
  <c r="K8" i="14"/>
  <c r="J8" i="14"/>
  <c r="I8" i="14"/>
  <c r="C4" i="14"/>
  <c r="L42" i="13"/>
  <c r="K42" i="13"/>
  <c r="J42" i="13"/>
  <c r="I42" i="13"/>
  <c r="L41" i="13"/>
  <c r="K41" i="13"/>
  <c r="J41" i="13"/>
  <c r="I41" i="13"/>
  <c r="L40" i="13"/>
  <c r="K40" i="13"/>
  <c r="J40" i="13"/>
  <c r="I40" i="13"/>
  <c r="L39" i="13"/>
  <c r="K39" i="13"/>
  <c r="J39" i="13"/>
  <c r="I39" i="13"/>
  <c r="L38" i="13"/>
  <c r="K38" i="13"/>
  <c r="J38" i="13"/>
  <c r="I38" i="13"/>
  <c r="L37" i="13"/>
  <c r="K37" i="13"/>
  <c r="J37" i="13"/>
  <c r="I37" i="13"/>
  <c r="L36" i="13"/>
  <c r="K36" i="13"/>
  <c r="J36" i="13"/>
  <c r="I36" i="13"/>
  <c r="L35" i="13"/>
  <c r="K35" i="13"/>
  <c r="J35" i="13"/>
  <c r="I35" i="13"/>
  <c r="L34" i="13"/>
  <c r="K34" i="13"/>
  <c r="J34" i="13"/>
  <c r="I34" i="13"/>
  <c r="L33" i="13"/>
  <c r="K33" i="13"/>
  <c r="J33" i="13"/>
  <c r="I33" i="13"/>
  <c r="L32" i="13"/>
  <c r="K32" i="13"/>
  <c r="J32" i="13"/>
  <c r="I32" i="13"/>
  <c r="L31" i="13"/>
  <c r="K31" i="13"/>
  <c r="J31" i="13"/>
  <c r="I31" i="13"/>
  <c r="L30" i="13"/>
  <c r="K30" i="13"/>
  <c r="J30" i="13"/>
  <c r="I30" i="13"/>
  <c r="L29" i="13"/>
  <c r="K29" i="13"/>
  <c r="J29" i="13"/>
  <c r="I29" i="13"/>
  <c r="L28" i="13"/>
  <c r="K28" i="13"/>
  <c r="J28" i="13"/>
  <c r="I28" i="13"/>
  <c r="L27" i="13"/>
  <c r="K27" i="13"/>
  <c r="J27" i="13"/>
  <c r="I27" i="13"/>
  <c r="L26" i="13"/>
  <c r="K26" i="13"/>
  <c r="J26" i="13"/>
  <c r="I26" i="13"/>
  <c r="L25" i="13"/>
  <c r="K25" i="13"/>
  <c r="J25" i="13"/>
  <c r="I25" i="13"/>
  <c r="L24" i="13"/>
  <c r="K24" i="13"/>
  <c r="J24" i="13"/>
  <c r="I24" i="13"/>
  <c r="L23" i="13"/>
  <c r="K23" i="13"/>
  <c r="J23" i="13"/>
  <c r="I23" i="13"/>
  <c r="L22" i="13"/>
  <c r="K22" i="13"/>
  <c r="J22" i="13"/>
  <c r="I22" i="13"/>
  <c r="L21" i="13"/>
  <c r="K21" i="13"/>
  <c r="J21" i="13"/>
  <c r="I21" i="13"/>
  <c r="L20" i="13"/>
  <c r="K20" i="13"/>
  <c r="J20" i="13"/>
  <c r="I20" i="13"/>
  <c r="L19" i="13"/>
  <c r="K19" i="13"/>
  <c r="J19" i="13"/>
  <c r="I19" i="13"/>
  <c r="L18" i="13"/>
  <c r="K18" i="13"/>
  <c r="J18" i="13"/>
  <c r="I18" i="13"/>
  <c r="L17" i="13"/>
  <c r="K17" i="13"/>
  <c r="J17" i="13"/>
  <c r="I17" i="13"/>
  <c r="L16" i="13"/>
  <c r="K16" i="13"/>
  <c r="J16" i="13"/>
  <c r="I16" i="13"/>
  <c r="L15" i="13"/>
  <c r="K15" i="13"/>
  <c r="J15" i="13"/>
  <c r="I15" i="13"/>
  <c r="L14" i="13"/>
  <c r="K14" i="13"/>
  <c r="J14" i="13"/>
  <c r="I14" i="13"/>
  <c r="L13" i="13"/>
  <c r="K13" i="13"/>
  <c r="J13" i="13"/>
  <c r="I13" i="13"/>
  <c r="L12" i="13"/>
  <c r="K12" i="13"/>
  <c r="J12" i="13"/>
  <c r="I12" i="13"/>
  <c r="L11" i="13"/>
  <c r="K11" i="13"/>
  <c r="J11" i="13"/>
  <c r="I11" i="13"/>
  <c r="L10" i="13"/>
  <c r="K10" i="13"/>
  <c r="J10" i="13"/>
  <c r="I10" i="13"/>
  <c r="L8" i="13"/>
  <c r="K8" i="13"/>
  <c r="J8" i="13"/>
  <c r="I8" i="13"/>
  <c r="C4" i="13"/>
  <c r="L42" i="12"/>
  <c r="K42" i="12"/>
  <c r="J42" i="12"/>
  <c r="I42" i="12"/>
  <c r="L41" i="12"/>
  <c r="K41" i="12"/>
  <c r="J41" i="12"/>
  <c r="I41" i="12"/>
  <c r="L40" i="12"/>
  <c r="K40" i="12"/>
  <c r="J40" i="12"/>
  <c r="I40" i="12"/>
  <c r="L39" i="12"/>
  <c r="K39" i="12"/>
  <c r="J39" i="12"/>
  <c r="I39" i="12"/>
  <c r="L38" i="12"/>
  <c r="K38" i="12"/>
  <c r="J38" i="12"/>
  <c r="I38" i="12"/>
  <c r="L37" i="12"/>
  <c r="K37" i="12"/>
  <c r="J37" i="12"/>
  <c r="I37" i="12"/>
  <c r="L36" i="12"/>
  <c r="K36" i="12"/>
  <c r="J36" i="12"/>
  <c r="I36" i="12"/>
  <c r="L35" i="12"/>
  <c r="K35" i="12"/>
  <c r="J35" i="12"/>
  <c r="I35" i="12"/>
  <c r="L34" i="12"/>
  <c r="K34" i="12"/>
  <c r="J34" i="12"/>
  <c r="I34" i="12"/>
  <c r="L33" i="12"/>
  <c r="K33" i="12"/>
  <c r="J33" i="12"/>
  <c r="I33" i="12"/>
  <c r="L32" i="12"/>
  <c r="K32" i="12"/>
  <c r="J32" i="12"/>
  <c r="I32" i="12"/>
  <c r="L31" i="12"/>
  <c r="K31" i="12"/>
  <c r="J31" i="12"/>
  <c r="I31" i="12"/>
  <c r="L30" i="12"/>
  <c r="K30" i="12"/>
  <c r="J30" i="12"/>
  <c r="I30" i="12"/>
  <c r="L29" i="12"/>
  <c r="K29" i="12"/>
  <c r="J29" i="12"/>
  <c r="I29" i="12"/>
  <c r="L28" i="12"/>
  <c r="K28" i="12"/>
  <c r="J28" i="12"/>
  <c r="I28" i="12"/>
  <c r="L27" i="12"/>
  <c r="K27" i="12"/>
  <c r="J27" i="12"/>
  <c r="I27" i="12"/>
  <c r="L26" i="12"/>
  <c r="K26" i="12"/>
  <c r="J26" i="12"/>
  <c r="I26" i="12"/>
  <c r="L25" i="12"/>
  <c r="K25" i="12"/>
  <c r="J25" i="12"/>
  <c r="I25" i="12"/>
  <c r="L24" i="12"/>
  <c r="K24" i="12"/>
  <c r="J24" i="12"/>
  <c r="I24" i="12"/>
  <c r="L23" i="12"/>
  <c r="K23" i="12"/>
  <c r="J23" i="12"/>
  <c r="I23" i="12"/>
  <c r="L22" i="12"/>
  <c r="K22" i="12"/>
  <c r="J22" i="12"/>
  <c r="I22" i="12"/>
  <c r="L21" i="12"/>
  <c r="K21" i="12"/>
  <c r="J21" i="12"/>
  <c r="I21" i="12"/>
  <c r="L20" i="12"/>
  <c r="K20" i="12"/>
  <c r="J20" i="12"/>
  <c r="I20" i="12"/>
  <c r="L19" i="12"/>
  <c r="K19" i="12"/>
  <c r="J19" i="12"/>
  <c r="I19" i="12"/>
  <c r="L18" i="12"/>
  <c r="K18" i="12"/>
  <c r="J18" i="12"/>
  <c r="I18" i="12"/>
  <c r="L17" i="12"/>
  <c r="K17" i="12"/>
  <c r="J17" i="12"/>
  <c r="I17" i="12"/>
  <c r="L16" i="12"/>
  <c r="K16" i="12"/>
  <c r="J16" i="12"/>
  <c r="I16" i="12"/>
  <c r="L15" i="12"/>
  <c r="K15" i="12"/>
  <c r="J15" i="12"/>
  <c r="I15" i="12"/>
  <c r="L14" i="12"/>
  <c r="K14" i="12"/>
  <c r="J14" i="12"/>
  <c r="I14" i="12"/>
  <c r="L13" i="12"/>
  <c r="K13" i="12"/>
  <c r="J13" i="12"/>
  <c r="I13" i="12"/>
  <c r="L12" i="12"/>
  <c r="K12" i="12"/>
  <c r="J12" i="12"/>
  <c r="I12" i="12"/>
  <c r="L11" i="12"/>
  <c r="K11" i="12"/>
  <c r="J11" i="12"/>
  <c r="I11" i="12"/>
  <c r="L10" i="12"/>
  <c r="K10" i="12"/>
  <c r="J10" i="12"/>
  <c r="I10" i="12"/>
  <c r="L8" i="12"/>
  <c r="K8" i="12"/>
  <c r="J8" i="12"/>
  <c r="I8" i="12"/>
  <c r="C4" i="12"/>
  <c r="L42" i="11"/>
  <c r="K42" i="11"/>
  <c r="J42" i="11"/>
  <c r="I42" i="11"/>
  <c r="L41" i="11"/>
  <c r="K41" i="11"/>
  <c r="J41" i="11"/>
  <c r="I41" i="11"/>
  <c r="L40" i="11"/>
  <c r="K40" i="11"/>
  <c r="J40" i="11"/>
  <c r="I40" i="11"/>
  <c r="L39" i="11"/>
  <c r="K39" i="11"/>
  <c r="J39" i="11"/>
  <c r="I39" i="11"/>
  <c r="L38" i="11"/>
  <c r="K38" i="11"/>
  <c r="J38" i="11"/>
  <c r="I38" i="11"/>
  <c r="L37" i="11"/>
  <c r="K37" i="11"/>
  <c r="J37" i="11"/>
  <c r="I37" i="11"/>
  <c r="L36" i="11"/>
  <c r="K36" i="11"/>
  <c r="J36" i="11"/>
  <c r="I36" i="11"/>
  <c r="L35" i="11"/>
  <c r="K35" i="11"/>
  <c r="J35" i="11"/>
  <c r="I35" i="11"/>
  <c r="L34" i="11"/>
  <c r="K34" i="11"/>
  <c r="J34" i="11"/>
  <c r="I34" i="11"/>
  <c r="L33" i="11"/>
  <c r="K33" i="11"/>
  <c r="J33" i="11"/>
  <c r="I33" i="11"/>
  <c r="L32" i="11"/>
  <c r="K32" i="11"/>
  <c r="J32" i="11"/>
  <c r="I32" i="11"/>
  <c r="L31" i="11"/>
  <c r="K31" i="11"/>
  <c r="J31" i="11"/>
  <c r="I31" i="11"/>
  <c r="L30" i="11"/>
  <c r="K30" i="11"/>
  <c r="J30" i="11"/>
  <c r="I30" i="11"/>
  <c r="L29" i="11"/>
  <c r="K29" i="11"/>
  <c r="J29" i="11"/>
  <c r="I29" i="11"/>
  <c r="L28" i="11"/>
  <c r="K28" i="11"/>
  <c r="J28" i="11"/>
  <c r="I28" i="11"/>
  <c r="L27" i="11"/>
  <c r="K27" i="11"/>
  <c r="J27" i="11"/>
  <c r="I27" i="11"/>
  <c r="L26" i="11"/>
  <c r="K26" i="11"/>
  <c r="J26" i="11"/>
  <c r="I26" i="11"/>
  <c r="L25" i="11"/>
  <c r="K25" i="11"/>
  <c r="J25" i="11"/>
  <c r="I25" i="11"/>
  <c r="L24" i="11"/>
  <c r="K24" i="11"/>
  <c r="J24" i="11"/>
  <c r="I24" i="11"/>
  <c r="L23" i="11"/>
  <c r="K23" i="11"/>
  <c r="J23" i="11"/>
  <c r="I23" i="11"/>
  <c r="L22" i="11"/>
  <c r="K22" i="11"/>
  <c r="J22" i="11"/>
  <c r="I22" i="11"/>
  <c r="L21" i="11"/>
  <c r="K21" i="11"/>
  <c r="J21" i="11"/>
  <c r="I21" i="11"/>
  <c r="L20" i="11"/>
  <c r="K20" i="11"/>
  <c r="J20" i="11"/>
  <c r="I20" i="11"/>
  <c r="L19" i="11"/>
  <c r="K19" i="11"/>
  <c r="J19" i="11"/>
  <c r="I19" i="11"/>
  <c r="L18" i="11"/>
  <c r="K18" i="11"/>
  <c r="J18" i="11"/>
  <c r="I18" i="11"/>
  <c r="L17" i="11"/>
  <c r="K17" i="11"/>
  <c r="J17" i="11"/>
  <c r="I17" i="11"/>
  <c r="L16" i="11"/>
  <c r="K16" i="11"/>
  <c r="J16" i="11"/>
  <c r="I16" i="11"/>
  <c r="L15" i="11"/>
  <c r="K15" i="11"/>
  <c r="J15" i="11"/>
  <c r="I15" i="11"/>
  <c r="L14" i="11"/>
  <c r="K14" i="11"/>
  <c r="J14" i="11"/>
  <c r="I14" i="11"/>
  <c r="L13" i="11"/>
  <c r="K13" i="11"/>
  <c r="J13" i="11"/>
  <c r="I13" i="11"/>
  <c r="L12" i="11"/>
  <c r="K12" i="11"/>
  <c r="J12" i="11"/>
  <c r="I12" i="11"/>
  <c r="L11" i="11"/>
  <c r="K11" i="11"/>
  <c r="J11" i="11"/>
  <c r="I11" i="11"/>
  <c r="L10" i="11"/>
  <c r="K10" i="11"/>
  <c r="J10" i="11"/>
  <c r="I10" i="11"/>
  <c r="L8" i="11"/>
  <c r="K8" i="11"/>
  <c r="J8" i="11"/>
  <c r="I8" i="11"/>
  <c r="C4" i="11"/>
  <c r="L42" i="10"/>
  <c r="K42" i="10"/>
  <c r="J42" i="10"/>
  <c r="I42" i="10"/>
  <c r="L41" i="10"/>
  <c r="K41" i="10"/>
  <c r="J41" i="10"/>
  <c r="I41" i="10"/>
  <c r="L40" i="10"/>
  <c r="K40" i="10"/>
  <c r="J40" i="10"/>
  <c r="I40" i="10"/>
  <c r="L39" i="10"/>
  <c r="K39" i="10"/>
  <c r="J39" i="10"/>
  <c r="I39" i="10"/>
  <c r="L38" i="10"/>
  <c r="K38" i="10"/>
  <c r="J38" i="10"/>
  <c r="I38" i="10"/>
  <c r="L37" i="10"/>
  <c r="K37" i="10"/>
  <c r="J37" i="10"/>
  <c r="I37" i="10"/>
  <c r="L36" i="10"/>
  <c r="K36" i="10"/>
  <c r="J36" i="10"/>
  <c r="I36" i="10"/>
  <c r="L35" i="10"/>
  <c r="K35" i="10"/>
  <c r="J35" i="10"/>
  <c r="I35" i="10"/>
  <c r="L34" i="10"/>
  <c r="K34" i="10"/>
  <c r="J34" i="10"/>
  <c r="I34" i="10"/>
  <c r="L33" i="10"/>
  <c r="K33" i="10"/>
  <c r="J33" i="10"/>
  <c r="I33" i="10"/>
  <c r="L32" i="10"/>
  <c r="K32" i="10"/>
  <c r="J32" i="10"/>
  <c r="I32" i="10"/>
  <c r="L31" i="10"/>
  <c r="K31" i="10"/>
  <c r="J31" i="10"/>
  <c r="I31" i="10"/>
  <c r="L30" i="10"/>
  <c r="K30" i="10"/>
  <c r="J30" i="10"/>
  <c r="I30" i="10"/>
  <c r="L29" i="10"/>
  <c r="K29" i="10"/>
  <c r="J29" i="10"/>
  <c r="I29" i="10"/>
  <c r="L28" i="10"/>
  <c r="K28" i="10"/>
  <c r="J28" i="10"/>
  <c r="I28" i="10"/>
  <c r="L27" i="10"/>
  <c r="K27" i="10"/>
  <c r="J27" i="10"/>
  <c r="I27" i="10"/>
  <c r="L26" i="10"/>
  <c r="K26" i="10"/>
  <c r="J26" i="10"/>
  <c r="I26" i="10"/>
  <c r="L25" i="10"/>
  <c r="K25" i="10"/>
  <c r="J25" i="10"/>
  <c r="I25" i="10"/>
  <c r="L24" i="10"/>
  <c r="K24" i="10"/>
  <c r="J24" i="10"/>
  <c r="I24" i="10"/>
  <c r="L23" i="10"/>
  <c r="K23" i="10"/>
  <c r="J23" i="10"/>
  <c r="I23" i="10"/>
  <c r="L22" i="10"/>
  <c r="K22" i="10"/>
  <c r="J22" i="10"/>
  <c r="I22" i="10"/>
  <c r="L21" i="10"/>
  <c r="K21" i="10"/>
  <c r="J21" i="10"/>
  <c r="I21" i="10"/>
  <c r="L20" i="10"/>
  <c r="K20" i="10"/>
  <c r="J20" i="10"/>
  <c r="I20" i="10"/>
  <c r="L19" i="10"/>
  <c r="K19" i="10"/>
  <c r="J19" i="10"/>
  <c r="I19" i="10"/>
  <c r="L18" i="10"/>
  <c r="K18" i="10"/>
  <c r="J18" i="10"/>
  <c r="I18" i="10"/>
  <c r="L17" i="10"/>
  <c r="K17" i="10"/>
  <c r="J17" i="10"/>
  <c r="I17" i="10"/>
  <c r="L16" i="10"/>
  <c r="K16" i="10"/>
  <c r="J16" i="10"/>
  <c r="I16" i="10"/>
  <c r="L15" i="10"/>
  <c r="K15" i="10"/>
  <c r="J15" i="10"/>
  <c r="I15" i="10"/>
  <c r="L14" i="10"/>
  <c r="K14" i="10"/>
  <c r="J14" i="10"/>
  <c r="I14" i="10"/>
  <c r="L13" i="10"/>
  <c r="K13" i="10"/>
  <c r="J13" i="10"/>
  <c r="I13" i="10"/>
  <c r="L12" i="10"/>
  <c r="K12" i="10"/>
  <c r="J12" i="10"/>
  <c r="I12" i="10"/>
  <c r="L11" i="10"/>
  <c r="K11" i="10"/>
  <c r="J11" i="10"/>
  <c r="I11" i="10"/>
  <c r="L10" i="10"/>
  <c r="K10" i="10"/>
  <c r="J10" i="10"/>
  <c r="I10" i="10"/>
  <c r="L8" i="10"/>
  <c r="K8" i="10"/>
  <c r="J8" i="10"/>
  <c r="I8" i="10"/>
  <c r="C4" i="10"/>
  <c r="L42" i="9"/>
  <c r="K42" i="9"/>
  <c r="J42" i="9"/>
  <c r="I42" i="9"/>
  <c r="L41" i="9"/>
  <c r="K41" i="9"/>
  <c r="J41" i="9"/>
  <c r="I41" i="9"/>
  <c r="L40" i="9"/>
  <c r="K40" i="9"/>
  <c r="J40" i="9"/>
  <c r="I40" i="9"/>
  <c r="L39" i="9"/>
  <c r="K39" i="9"/>
  <c r="J39" i="9"/>
  <c r="I39" i="9"/>
  <c r="L38" i="9"/>
  <c r="K38" i="9"/>
  <c r="J38" i="9"/>
  <c r="I38" i="9"/>
  <c r="L37" i="9"/>
  <c r="K37" i="9"/>
  <c r="J37" i="9"/>
  <c r="I37" i="9"/>
  <c r="L36" i="9"/>
  <c r="K36" i="9"/>
  <c r="J36" i="9"/>
  <c r="I36" i="9"/>
  <c r="L35" i="9"/>
  <c r="K35" i="9"/>
  <c r="J35" i="9"/>
  <c r="I35" i="9"/>
  <c r="L34" i="9"/>
  <c r="K34" i="9"/>
  <c r="J34" i="9"/>
  <c r="I34" i="9"/>
  <c r="L33" i="9"/>
  <c r="K33" i="9"/>
  <c r="J33" i="9"/>
  <c r="I33" i="9"/>
  <c r="L32" i="9"/>
  <c r="K32" i="9"/>
  <c r="J32" i="9"/>
  <c r="I32" i="9"/>
  <c r="L31" i="9"/>
  <c r="K31" i="9"/>
  <c r="J31" i="9"/>
  <c r="I31" i="9"/>
  <c r="L30" i="9"/>
  <c r="K30" i="9"/>
  <c r="J30" i="9"/>
  <c r="I30" i="9"/>
  <c r="L29" i="9"/>
  <c r="K29" i="9"/>
  <c r="J29" i="9"/>
  <c r="I29" i="9"/>
  <c r="L28" i="9"/>
  <c r="K28" i="9"/>
  <c r="J28" i="9"/>
  <c r="I28" i="9"/>
  <c r="L27" i="9"/>
  <c r="K27" i="9"/>
  <c r="J27" i="9"/>
  <c r="I27" i="9"/>
  <c r="L26" i="9"/>
  <c r="K26" i="9"/>
  <c r="J26" i="9"/>
  <c r="I26" i="9"/>
  <c r="L25" i="9"/>
  <c r="K25" i="9"/>
  <c r="J25" i="9"/>
  <c r="I25" i="9"/>
  <c r="L24" i="9"/>
  <c r="K24" i="9"/>
  <c r="J24" i="9"/>
  <c r="I24" i="9"/>
  <c r="L23" i="9"/>
  <c r="K23" i="9"/>
  <c r="J23" i="9"/>
  <c r="I23" i="9"/>
  <c r="L22" i="9"/>
  <c r="K22" i="9"/>
  <c r="J22" i="9"/>
  <c r="I22" i="9"/>
  <c r="L21" i="9"/>
  <c r="K21" i="9"/>
  <c r="J21" i="9"/>
  <c r="I21" i="9"/>
  <c r="L20" i="9"/>
  <c r="K20" i="9"/>
  <c r="J20" i="9"/>
  <c r="I20" i="9"/>
  <c r="L19" i="9"/>
  <c r="K19" i="9"/>
  <c r="J19" i="9"/>
  <c r="I19" i="9"/>
  <c r="L18" i="9"/>
  <c r="K18" i="9"/>
  <c r="J18" i="9"/>
  <c r="I18" i="9"/>
  <c r="L17" i="9"/>
  <c r="K17" i="9"/>
  <c r="J17" i="9"/>
  <c r="I17" i="9"/>
  <c r="L16" i="9"/>
  <c r="K16" i="9"/>
  <c r="J16" i="9"/>
  <c r="I16" i="9"/>
  <c r="L15" i="9"/>
  <c r="K15" i="9"/>
  <c r="J15" i="9"/>
  <c r="I15" i="9"/>
  <c r="L14" i="9"/>
  <c r="K14" i="9"/>
  <c r="J14" i="9"/>
  <c r="I14" i="9"/>
  <c r="L13" i="9"/>
  <c r="K13" i="9"/>
  <c r="J13" i="9"/>
  <c r="I13" i="9"/>
  <c r="L12" i="9"/>
  <c r="K12" i="9"/>
  <c r="J12" i="9"/>
  <c r="I12" i="9"/>
  <c r="L11" i="9"/>
  <c r="K11" i="9"/>
  <c r="J11" i="9"/>
  <c r="I11" i="9"/>
  <c r="L10" i="9"/>
  <c r="K10" i="9"/>
  <c r="J10" i="9"/>
  <c r="I10" i="9"/>
  <c r="L8" i="9"/>
  <c r="K8" i="9"/>
  <c r="J8" i="9"/>
  <c r="I8" i="9"/>
  <c r="C4" i="9"/>
  <c r="L42" i="8"/>
  <c r="K42" i="8"/>
  <c r="J42" i="8"/>
  <c r="I42" i="8"/>
  <c r="L41" i="8"/>
  <c r="K41" i="8"/>
  <c r="J41" i="8"/>
  <c r="I41" i="8"/>
  <c r="L40" i="8"/>
  <c r="K40" i="8"/>
  <c r="J40" i="8"/>
  <c r="I40" i="8"/>
  <c r="L39" i="8"/>
  <c r="K39" i="8"/>
  <c r="J39" i="8"/>
  <c r="I39" i="8"/>
  <c r="L38" i="8"/>
  <c r="K38" i="8"/>
  <c r="J38" i="8"/>
  <c r="I38" i="8"/>
  <c r="L37" i="8"/>
  <c r="K37" i="8"/>
  <c r="J37" i="8"/>
  <c r="I37" i="8"/>
  <c r="L36" i="8"/>
  <c r="K36" i="8"/>
  <c r="J36" i="8"/>
  <c r="I36" i="8"/>
  <c r="L35" i="8"/>
  <c r="K35" i="8"/>
  <c r="J35" i="8"/>
  <c r="I35" i="8"/>
  <c r="L34" i="8"/>
  <c r="K34" i="8"/>
  <c r="J34" i="8"/>
  <c r="I34" i="8"/>
  <c r="L33" i="8"/>
  <c r="K33" i="8"/>
  <c r="J33" i="8"/>
  <c r="I33" i="8"/>
  <c r="L32" i="8"/>
  <c r="K32" i="8"/>
  <c r="J32" i="8"/>
  <c r="I32" i="8"/>
  <c r="L31" i="8"/>
  <c r="K31" i="8"/>
  <c r="J31" i="8"/>
  <c r="I31" i="8"/>
  <c r="L30" i="8"/>
  <c r="K30" i="8"/>
  <c r="J30" i="8"/>
  <c r="I30" i="8"/>
  <c r="L29" i="8"/>
  <c r="K29" i="8"/>
  <c r="J29" i="8"/>
  <c r="I29" i="8"/>
  <c r="L28" i="8"/>
  <c r="K28" i="8"/>
  <c r="J28" i="8"/>
  <c r="I28" i="8"/>
  <c r="L27" i="8"/>
  <c r="K27" i="8"/>
  <c r="J27" i="8"/>
  <c r="I27" i="8"/>
  <c r="L26" i="8"/>
  <c r="K26" i="8"/>
  <c r="J26" i="8"/>
  <c r="I26" i="8"/>
  <c r="L25" i="8"/>
  <c r="K25" i="8"/>
  <c r="J25" i="8"/>
  <c r="I25" i="8"/>
  <c r="L24" i="8"/>
  <c r="K24" i="8"/>
  <c r="J24" i="8"/>
  <c r="I24" i="8"/>
  <c r="L23" i="8"/>
  <c r="K23" i="8"/>
  <c r="J23" i="8"/>
  <c r="I23" i="8"/>
  <c r="L22" i="8"/>
  <c r="K22" i="8"/>
  <c r="J22" i="8"/>
  <c r="I22" i="8"/>
  <c r="L21" i="8"/>
  <c r="K21" i="8"/>
  <c r="J21" i="8"/>
  <c r="I21" i="8"/>
  <c r="L20" i="8"/>
  <c r="K20" i="8"/>
  <c r="J20" i="8"/>
  <c r="I20" i="8"/>
  <c r="L19" i="8"/>
  <c r="K19" i="8"/>
  <c r="J19" i="8"/>
  <c r="I19" i="8"/>
  <c r="L18" i="8"/>
  <c r="K18" i="8"/>
  <c r="J18" i="8"/>
  <c r="I18" i="8"/>
  <c r="L17" i="8"/>
  <c r="K17" i="8"/>
  <c r="J17" i="8"/>
  <c r="I17" i="8"/>
  <c r="L16" i="8"/>
  <c r="K16" i="8"/>
  <c r="J16" i="8"/>
  <c r="I16" i="8"/>
  <c r="L15" i="8"/>
  <c r="K15" i="8"/>
  <c r="J15" i="8"/>
  <c r="I15" i="8"/>
  <c r="L14" i="8"/>
  <c r="K14" i="8"/>
  <c r="J14" i="8"/>
  <c r="I14" i="8"/>
  <c r="L13" i="8"/>
  <c r="K13" i="8"/>
  <c r="J13" i="8"/>
  <c r="I13" i="8"/>
  <c r="L12" i="8"/>
  <c r="K12" i="8"/>
  <c r="J12" i="8"/>
  <c r="I12" i="8"/>
  <c r="L11" i="8"/>
  <c r="K11" i="8"/>
  <c r="J11" i="8"/>
  <c r="I11" i="8"/>
  <c r="L10" i="8"/>
  <c r="K10" i="8"/>
  <c r="J10" i="8"/>
  <c r="I10" i="8"/>
  <c r="L8" i="8"/>
  <c r="K8" i="8"/>
  <c r="J8" i="8"/>
  <c r="I8" i="8"/>
  <c r="C4" i="8"/>
  <c r="L42" i="7"/>
  <c r="K42" i="7"/>
  <c r="J42" i="7"/>
  <c r="I42" i="7"/>
  <c r="L41" i="7"/>
  <c r="K41" i="7"/>
  <c r="J41" i="7"/>
  <c r="I41" i="7"/>
  <c r="L40" i="7"/>
  <c r="K40" i="7"/>
  <c r="J40" i="7"/>
  <c r="I40" i="7"/>
  <c r="L39" i="7"/>
  <c r="K39" i="7"/>
  <c r="J39" i="7"/>
  <c r="I39" i="7"/>
  <c r="L38" i="7"/>
  <c r="K38" i="7"/>
  <c r="J38" i="7"/>
  <c r="I38" i="7"/>
  <c r="L37" i="7"/>
  <c r="K37" i="7"/>
  <c r="J37" i="7"/>
  <c r="I37" i="7"/>
  <c r="L36" i="7"/>
  <c r="K36" i="7"/>
  <c r="J36" i="7"/>
  <c r="I36" i="7"/>
  <c r="L35" i="7"/>
  <c r="K35" i="7"/>
  <c r="J35" i="7"/>
  <c r="I35" i="7"/>
  <c r="L34" i="7"/>
  <c r="K34" i="7"/>
  <c r="J34" i="7"/>
  <c r="I34" i="7"/>
  <c r="L33" i="7"/>
  <c r="K33" i="7"/>
  <c r="J33" i="7"/>
  <c r="I33" i="7"/>
  <c r="L32" i="7"/>
  <c r="K32" i="7"/>
  <c r="J32" i="7"/>
  <c r="I32" i="7"/>
  <c r="L31" i="7"/>
  <c r="K31" i="7"/>
  <c r="J31" i="7"/>
  <c r="I31" i="7"/>
  <c r="L30" i="7"/>
  <c r="K30" i="7"/>
  <c r="J30" i="7"/>
  <c r="I30" i="7"/>
  <c r="L29" i="7"/>
  <c r="K29" i="7"/>
  <c r="J29" i="7"/>
  <c r="I29" i="7"/>
  <c r="L28" i="7"/>
  <c r="K28" i="7"/>
  <c r="J28" i="7"/>
  <c r="I28" i="7"/>
  <c r="L27" i="7"/>
  <c r="K27" i="7"/>
  <c r="J27" i="7"/>
  <c r="I27" i="7"/>
  <c r="L26" i="7"/>
  <c r="K26" i="7"/>
  <c r="J26" i="7"/>
  <c r="I26" i="7"/>
  <c r="L25" i="7"/>
  <c r="K25" i="7"/>
  <c r="J25" i="7"/>
  <c r="I25" i="7"/>
  <c r="L24" i="7"/>
  <c r="K24" i="7"/>
  <c r="J24" i="7"/>
  <c r="I24" i="7"/>
  <c r="L23" i="7"/>
  <c r="K23" i="7"/>
  <c r="J23" i="7"/>
  <c r="I23" i="7"/>
  <c r="L22" i="7"/>
  <c r="K22" i="7"/>
  <c r="J22" i="7"/>
  <c r="I22" i="7"/>
  <c r="L21" i="7"/>
  <c r="K21" i="7"/>
  <c r="J21" i="7"/>
  <c r="I21" i="7"/>
  <c r="L20" i="7"/>
  <c r="K20" i="7"/>
  <c r="J20" i="7"/>
  <c r="I20" i="7"/>
  <c r="L19" i="7"/>
  <c r="K19" i="7"/>
  <c r="J19" i="7"/>
  <c r="I19" i="7"/>
  <c r="L18" i="7"/>
  <c r="K18" i="7"/>
  <c r="J18" i="7"/>
  <c r="I18" i="7"/>
  <c r="L17" i="7"/>
  <c r="K17" i="7"/>
  <c r="J17" i="7"/>
  <c r="I17" i="7"/>
  <c r="L16" i="7"/>
  <c r="K16" i="7"/>
  <c r="J16" i="7"/>
  <c r="I16" i="7"/>
  <c r="L15" i="7"/>
  <c r="K15" i="7"/>
  <c r="J15" i="7"/>
  <c r="I15" i="7"/>
  <c r="L14" i="7"/>
  <c r="K14" i="7"/>
  <c r="J14" i="7"/>
  <c r="I14" i="7"/>
  <c r="L13" i="7"/>
  <c r="K13" i="7"/>
  <c r="J13" i="7"/>
  <c r="I13" i="7"/>
  <c r="L12" i="7"/>
  <c r="K12" i="7"/>
  <c r="J12" i="7"/>
  <c r="I12" i="7"/>
  <c r="L11" i="7"/>
  <c r="K11" i="7"/>
  <c r="J11" i="7"/>
  <c r="I11" i="7"/>
  <c r="L10" i="7"/>
  <c r="K10" i="7"/>
  <c r="J10" i="7"/>
  <c r="I10" i="7"/>
  <c r="L8" i="7"/>
  <c r="K8" i="7"/>
  <c r="J8" i="7"/>
  <c r="I8" i="7"/>
  <c r="C4" i="7"/>
  <c r="L42" i="6"/>
  <c r="K42" i="6"/>
  <c r="J42" i="6"/>
  <c r="I42" i="6"/>
  <c r="L41" i="6"/>
  <c r="K41" i="6"/>
  <c r="J41" i="6"/>
  <c r="I41" i="6"/>
  <c r="L40" i="6"/>
  <c r="K40" i="6"/>
  <c r="J40" i="6"/>
  <c r="I40" i="6"/>
  <c r="L39" i="6"/>
  <c r="K39" i="6"/>
  <c r="J39" i="6"/>
  <c r="I39" i="6"/>
  <c r="L38" i="6"/>
  <c r="K38" i="6"/>
  <c r="J38" i="6"/>
  <c r="I38" i="6"/>
  <c r="L37" i="6"/>
  <c r="K37" i="6"/>
  <c r="J37" i="6"/>
  <c r="I37" i="6"/>
  <c r="L36" i="6"/>
  <c r="K36" i="6"/>
  <c r="J36" i="6"/>
  <c r="I36" i="6"/>
  <c r="L35" i="6"/>
  <c r="K35" i="6"/>
  <c r="J35" i="6"/>
  <c r="I35" i="6"/>
  <c r="L34" i="6"/>
  <c r="K34" i="6"/>
  <c r="J34" i="6"/>
  <c r="I34" i="6"/>
  <c r="L33" i="6"/>
  <c r="K33" i="6"/>
  <c r="J33" i="6"/>
  <c r="I33" i="6"/>
  <c r="L32" i="6"/>
  <c r="K32" i="6"/>
  <c r="J32" i="6"/>
  <c r="I32" i="6"/>
  <c r="L31" i="6"/>
  <c r="K31" i="6"/>
  <c r="J31" i="6"/>
  <c r="I31" i="6"/>
  <c r="L30" i="6"/>
  <c r="K30" i="6"/>
  <c r="J30" i="6"/>
  <c r="I30" i="6"/>
  <c r="L29" i="6"/>
  <c r="K29" i="6"/>
  <c r="J29" i="6"/>
  <c r="I29" i="6"/>
  <c r="L28" i="6"/>
  <c r="K28" i="6"/>
  <c r="J28" i="6"/>
  <c r="I28" i="6"/>
  <c r="L27" i="6"/>
  <c r="K27" i="6"/>
  <c r="J27" i="6"/>
  <c r="I27" i="6"/>
  <c r="L26" i="6"/>
  <c r="K26" i="6"/>
  <c r="J26" i="6"/>
  <c r="I26" i="6"/>
  <c r="L25" i="6"/>
  <c r="K25" i="6"/>
  <c r="J25" i="6"/>
  <c r="I25" i="6"/>
  <c r="L24" i="6"/>
  <c r="K24" i="6"/>
  <c r="J24" i="6"/>
  <c r="I24" i="6"/>
  <c r="L23" i="6"/>
  <c r="K23" i="6"/>
  <c r="J23" i="6"/>
  <c r="I23" i="6"/>
  <c r="L22" i="6"/>
  <c r="K22" i="6"/>
  <c r="J22" i="6"/>
  <c r="I22" i="6"/>
  <c r="L21" i="6"/>
  <c r="K21" i="6"/>
  <c r="J21" i="6"/>
  <c r="I21" i="6"/>
  <c r="L20" i="6"/>
  <c r="K20" i="6"/>
  <c r="J20" i="6"/>
  <c r="I20" i="6"/>
  <c r="L19" i="6"/>
  <c r="K19" i="6"/>
  <c r="J19" i="6"/>
  <c r="I19" i="6"/>
  <c r="L18" i="6"/>
  <c r="K18" i="6"/>
  <c r="J18" i="6"/>
  <c r="I18" i="6"/>
  <c r="L17" i="6"/>
  <c r="K17" i="6"/>
  <c r="J17" i="6"/>
  <c r="I17" i="6"/>
  <c r="L16" i="6"/>
  <c r="K16" i="6"/>
  <c r="J16" i="6"/>
  <c r="I16" i="6"/>
  <c r="L15" i="6"/>
  <c r="K15" i="6"/>
  <c r="J15" i="6"/>
  <c r="I15" i="6"/>
  <c r="L14" i="6"/>
  <c r="K14" i="6"/>
  <c r="J14" i="6"/>
  <c r="I14" i="6"/>
  <c r="L13" i="6"/>
  <c r="K13" i="6"/>
  <c r="J13" i="6"/>
  <c r="I13" i="6"/>
  <c r="L12" i="6"/>
  <c r="K12" i="6"/>
  <c r="J12" i="6"/>
  <c r="I12" i="6"/>
  <c r="L11" i="6"/>
  <c r="K11" i="6"/>
  <c r="J11" i="6"/>
  <c r="I11" i="6"/>
  <c r="L10" i="6"/>
  <c r="K10" i="6"/>
  <c r="J10" i="6"/>
  <c r="I10" i="6"/>
  <c r="L8" i="6"/>
  <c r="K8" i="6"/>
  <c r="J8" i="6"/>
  <c r="I8" i="6"/>
  <c r="C4" i="6"/>
  <c r="L42" i="5"/>
  <c r="K42" i="5"/>
  <c r="J42" i="5"/>
  <c r="I42" i="5"/>
  <c r="L41" i="5"/>
  <c r="K41" i="5"/>
  <c r="J41" i="5"/>
  <c r="I41" i="5"/>
  <c r="L40" i="5"/>
  <c r="K40" i="5"/>
  <c r="J40" i="5"/>
  <c r="I40" i="5"/>
  <c r="L39" i="5"/>
  <c r="K39" i="5"/>
  <c r="J39" i="5"/>
  <c r="I39" i="5"/>
  <c r="L38" i="5"/>
  <c r="K38" i="5"/>
  <c r="J38" i="5"/>
  <c r="I38" i="5"/>
  <c r="L37" i="5"/>
  <c r="K37" i="5"/>
  <c r="J37" i="5"/>
  <c r="I37" i="5"/>
  <c r="L36" i="5"/>
  <c r="K36" i="5"/>
  <c r="J36" i="5"/>
  <c r="I36" i="5"/>
  <c r="L35" i="5"/>
  <c r="K35" i="5"/>
  <c r="J35" i="5"/>
  <c r="I35" i="5"/>
  <c r="L34" i="5"/>
  <c r="K34" i="5"/>
  <c r="J34" i="5"/>
  <c r="I34" i="5"/>
  <c r="L33" i="5"/>
  <c r="K33" i="5"/>
  <c r="J33" i="5"/>
  <c r="I33" i="5"/>
  <c r="L32" i="5"/>
  <c r="K32" i="5"/>
  <c r="J32" i="5"/>
  <c r="I32" i="5"/>
  <c r="L31" i="5"/>
  <c r="K31" i="5"/>
  <c r="J31" i="5"/>
  <c r="I31" i="5"/>
  <c r="L30" i="5"/>
  <c r="K30" i="5"/>
  <c r="J30" i="5"/>
  <c r="I30" i="5"/>
  <c r="L29" i="5"/>
  <c r="K29" i="5"/>
  <c r="J29" i="5"/>
  <c r="I29" i="5"/>
  <c r="L28" i="5"/>
  <c r="K28" i="5"/>
  <c r="J28" i="5"/>
  <c r="I28" i="5"/>
  <c r="L27" i="5"/>
  <c r="K27" i="5"/>
  <c r="J27" i="5"/>
  <c r="I27" i="5"/>
  <c r="L26" i="5"/>
  <c r="K26" i="5"/>
  <c r="J26" i="5"/>
  <c r="I26" i="5"/>
  <c r="L25" i="5"/>
  <c r="K25" i="5"/>
  <c r="J25" i="5"/>
  <c r="I25" i="5"/>
  <c r="L24" i="5"/>
  <c r="K24" i="5"/>
  <c r="J24" i="5"/>
  <c r="I24" i="5"/>
  <c r="L23" i="5"/>
  <c r="K23" i="5"/>
  <c r="J23" i="5"/>
  <c r="I23" i="5"/>
  <c r="L22" i="5"/>
  <c r="K22" i="5"/>
  <c r="J22" i="5"/>
  <c r="I22" i="5"/>
  <c r="L21" i="5"/>
  <c r="K21" i="5"/>
  <c r="J21" i="5"/>
  <c r="I21" i="5"/>
  <c r="L20" i="5"/>
  <c r="K20" i="5"/>
  <c r="J20" i="5"/>
  <c r="I20" i="5"/>
  <c r="L19" i="5"/>
  <c r="K19" i="5"/>
  <c r="J19" i="5"/>
  <c r="I19" i="5"/>
  <c r="L18" i="5"/>
  <c r="K18" i="5"/>
  <c r="J18" i="5"/>
  <c r="I18" i="5"/>
  <c r="L17" i="5"/>
  <c r="K17" i="5"/>
  <c r="J17" i="5"/>
  <c r="I17" i="5"/>
  <c r="L16" i="5"/>
  <c r="K16" i="5"/>
  <c r="J16" i="5"/>
  <c r="I16" i="5"/>
  <c r="L15" i="5"/>
  <c r="K15" i="5"/>
  <c r="J15" i="5"/>
  <c r="I15" i="5"/>
  <c r="L14" i="5"/>
  <c r="K14" i="5"/>
  <c r="J14" i="5"/>
  <c r="I14" i="5"/>
  <c r="L13" i="5"/>
  <c r="K13" i="5"/>
  <c r="J13" i="5"/>
  <c r="I13" i="5"/>
  <c r="L12" i="5"/>
  <c r="K12" i="5"/>
  <c r="J12" i="5"/>
  <c r="I12" i="5"/>
  <c r="L11" i="5"/>
  <c r="K11" i="5"/>
  <c r="J11" i="5"/>
  <c r="I11" i="5"/>
  <c r="L10" i="5"/>
  <c r="K10" i="5"/>
  <c r="J10" i="5"/>
  <c r="I10" i="5"/>
  <c r="L8" i="5"/>
  <c r="K8" i="5"/>
  <c r="J8" i="5"/>
  <c r="I8" i="5"/>
  <c r="C4" i="5"/>
  <c r="L42" i="4"/>
  <c r="K42" i="4"/>
  <c r="J42" i="4"/>
  <c r="I42" i="4"/>
  <c r="L41" i="4"/>
  <c r="K41" i="4"/>
  <c r="J41" i="4"/>
  <c r="I41" i="4"/>
  <c r="L40" i="4"/>
  <c r="K40" i="4"/>
  <c r="J40" i="4"/>
  <c r="I40" i="4"/>
  <c r="L39" i="4"/>
  <c r="K39" i="4"/>
  <c r="J39" i="4"/>
  <c r="I39" i="4"/>
  <c r="L38" i="4"/>
  <c r="K38" i="4"/>
  <c r="J38" i="4"/>
  <c r="I38" i="4"/>
  <c r="L37" i="4"/>
  <c r="K37" i="4"/>
  <c r="J37" i="4"/>
  <c r="I37" i="4"/>
  <c r="L36" i="4"/>
  <c r="K36" i="4"/>
  <c r="J36" i="4"/>
  <c r="I36" i="4"/>
  <c r="L35" i="4"/>
  <c r="K35" i="4"/>
  <c r="J35" i="4"/>
  <c r="I35" i="4"/>
  <c r="L34" i="4"/>
  <c r="K34" i="4"/>
  <c r="J34" i="4"/>
  <c r="I34" i="4"/>
  <c r="L33" i="4"/>
  <c r="K33" i="4"/>
  <c r="J33" i="4"/>
  <c r="I33" i="4"/>
  <c r="L32" i="4"/>
  <c r="K32" i="4"/>
  <c r="J32" i="4"/>
  <c r="I32" i="4"/>
  <c r="L31" i="4"/>
  <c r="K31" i="4"/>
  <c r="J31" i="4"/>
  <c r="I31" i="4"/>
  <c r="L30" i="4"/>
  <c r="K30" i="4"/>
  <c r="J30" i="4"/>
  <c r="I30" i="4"/>
  <c r="L29" i="4"/>
  <c r="K29" i="4"/>
  <c r="J29" i="4"/>
  <c r="I29" i="4"/>
  <c r="L28" i="4"/>
  <c r="K28" i="4"/>
  <c r="J28" i="4"/>
  <c r="I28" i="4"/>
  <c r="L27" i="4"/>
  <c r="K27" i="4"/>
  <c r="J27" i="4"/>
  <c r="I27" i="4"/>
  <c r="L26" i="4"/>
  <c r="K26" i="4"/>
  <c r="J26" i="4"/>
  <c r="I26" i="4"/>
  <c r="L25" i="4"/>
  <c r="K25" i="4"/>
  <c r="J25" i="4"/>
  <c r="I25" i="4"/>
  <c r="L24" i="4"/>
  <c r="K24" i="4"/>
  <c r="J24" i="4"/>
  <c r="I24" i="4"/>
  <c r="L23" i="4"/>
  <c r="K23" i="4"/>
  <c r="J23" i="4"/>
  <c r="I23" i="4"/>
  <c r="L22" i="4"/>
  <c r="K22" i="4"/>
  <c r="J22" i="4"/>
  <c r="I22" i="4"/>
  <c r="L21" i="4"/>
  <c r="K21" i="4"/>
  <c r="J21" i="4"/>
  <c r="I21" i="4"/>
  <c r="L20" i="4"/>
  <c r="K20" i="4"/>
  <c r="J20" i="4"/>
  <c r="I20" i="4"/>
  <c r="L19" i="4"/>
  <c r="K19" i="4"/>
  <c r="J19" i="4"/>
  <c r="I19" i="4"/>
  <c r="L18" i="4"/>
  <c r="K18" i="4"/>
  <c r="J18" i="4"/>
  <c r="I18" i="4"/>
  <c r="L17" i="4"/>
  <c r="K17" i="4"/>
  <c r="J17" i="4"/>
  <c r="I17" i="4"/>
  <c r="L16" i="4"/>
  <c r="K16" i="4"/>
  <c r="J16" i="4"/>
  <c r="I16" i="4"/>
  <c r="L15" i="4"/>
  <c r="K15" i="4"/>
  <c r="J15" i="4"/>
  <c r="I15" i="4"/>
  <c r="L14" i="4"/>
  <c r="K14" i="4"/>
  <c r="J14" i="4"/>
  <c r="I14" i="4"/>
  <c r="L13" i="4"/>
  <c r="K13" i="4"/>
  <c r="J13" i="4"/>
  <c r="I13" i="4"/>
  <c r="L12" i="4"/>
  <c r="K12" i="4"/>
  <c r="J12" i="4"/>
  <c r="I12" i="4"/>
  <c r="L11" i="4"/>
  <c r="K11" i="4"/>
  <c r="J11" i="4"/>
  <c r="I11" i="4"/>
  <c r="L10" i="4"/>
  <c r="K10" i="4"/>
  <c r="J10" i="4"/>
  <c r="I10" i="4"/>
  <c r="L8" i="4"/>
  <c r="K8" i="4"/>
  <c r="J8" i="4"/>
  <c r="I8" i="4"/>
  <c r="C4" i="4"/>
  <c r="L42" i="3"/>
  <c r="K42" i="3"/>
  <c r="J42" i="3"/>
  <c r="I42" i="3"/>
  <c r="L41" i="3"/>
  <c r="K41" i="3"/>
  <c r="J41" i="3"/>
  <c r="I41" i="3"/>
  <c r="L40" i="3"/>
  <c r="K40" i="3"/>
  <c r="J40" i="3"/>
  <c r="I40" i="3"/>
  <c r="L39" i="3"/>
  <c r="K39" i="3"/>
  <c r="J39" i="3"/>
  <c r="I39" i="3"/>
  <c r="L38" i="3"/>
  <c r="K38" i="3"/>
  <c r="J38" i="3"/>
  <c r="I38" i="3"/>
  <c r="L37" i="3"/>
  <c r="K37" i="3"/>
  <c r="J37" i="3"/>
  <c r="I37" i="3"/>
  <c r="L36" i="3"/>
  <c r="K36" i="3"/>
  <c r="J36" i="3"/>
  <c r="I36" i="3"/>
  <c r="L35" i="3"/>
  <c r="K35" i="3"/>
  <c r="J35" i="3"/>
  <c r="I35" i="3"/>
  <c r="L34" i="3"/>
  <c r="K34" i="3"/>
  <c r="J34" i="3"/>
  <c r="I34" i="3"/>
  <c r="L33" i="3"/>
  <c r="K33" i="3"/>
  <c r="J33" i="3"/>
  <c r="I33" i="3"/>
  <c r="L32" i="3"/>
  <c r="K32" i="3"/>
  <c r="J32" i="3"/>
  <c r="I32" i="3"/>
  <c r="L31" i="3"/>
  <c r="K31" i="3"/>
  <c r="J31" i="3"/>
  <c r="I31" i="3"/>
  <c r="L30" i="3"/>
  <c r="K30" i="3"/>
  <c r="J30" i="3"/>
  <c r="I30" i="3"/>
  <c r="L29" i="3"/>
  <c r="K29" i="3"/>
  <c r="J29" i="3"/>
  <c r="I29" i="3"/>
  <c r="L28" i="3"/>
  <c r="K28" i="3"/>
  <c r="J28" i="3"/>
  <c r="I28" i="3"/>
  <c r="L27" i="3"/>
  <c r="K27" i="3"/>
  <c r="J27" i="3"/>
  <c r="I27" i="3"/>
  <c r="L26" i="3"/>
  <c r="K26" i="3"/>
  <c r="J26" i="3"/>
  <c r="I26" i="3"/>
  <c r="L25" i="3"/>
  <c r="K25" i="3"/>
  <c r="J25" i="3"/>
  <c r="I25" i="3"/>
  <c r="L24" i="3"/>
  <c r="K24" i="3"/>
  <c r="J24" i="3"/>
  <c r="I24" i="3"/>
  <c r="L23" i="3"/>
  <c r="K23" i="3"/>
  <c r="J23" i="3"/>
  <c r="I23" i="3"/>
  <c r="L22" i="3"/>
  <c r="K22" i="3"/>
  <c r="J22" i="3"/>
  <c r="I22" i="3"/>
  <c r="L21" i="3"/>
  <c r="K21" i="3"/>
  <c r="J21" i="3"/>
  <c r="I21" i="3"/>
  <c r="L20" i="3"/>
  <c r="K20" i="3"/>
  <c r="J20" i="3"/>
  <c r="I20" i="3"/>
  <c r="L19" i="3"/>
  <c r="K19" i="3"/>
  <c r="J19" i="3"/>
  <c r="I19" i="3"/>
  <c r="L18" i="3"/>
  <c r="K18" i="3"/>
  <c r="J18" i="3"/>
  <c r="I18" i="3"/>
  <c r="L17" i="3"/>
  <c r="K17" i="3"/>
  <c r="J17" i="3"/>
  <c r="I17" i="3"/>
  <c r="L16" i="3"/>
  <c r="K16" i="3"/>
  <c r="J16" i="3"/>
  <c r="I16" i="3"/>
  <c r="L15" i="3"/>
  <c r="K15" i="3"/>
  <c r="J15" i="3"/>
  <c r="I15" i="3"/>
  <c r="L14" i="3"/>
  <c r="K14" i="3"/>
  <c r="J14" i="3"/>
  <c r="I14" i="3"/>
  <c r="L13" i="3"/>
  <c r="K13" i="3"/>
  <c r="J13" i="3"/>
  <c r="I13" i="3"/>
  <c r="L12" i="3"/>
  <c r="K12" i="3"/>
  <c r="J12" i="3"/>
  <c r="I12" i="3"/>
  <c r="L11" i="3"/>
  <c r="K11" i="3"/>
  <c r="J11" i="3"/>
  <c r="I11" i="3"/>
  <c r="L10" i="3"/>
  <c r="K10" i="3"/>
  <c r="J10" i="3"/>
  <c r="I10" i="3"/>
  <c r="L8" i="3"/>
  <c r="K8" i="3"/>
  <c r="J8" i="3"/>
  <c r="I8" i="3"/>
  <c r="C4" i="3"/>
  <c r="L42" i="2"/>
  <c r="K42" i="2"/>
  <c r="J42" i="2"/>
  <c r="I42" i="2"/>
  <c r="L41" i="2"/>
  <c r="K41" i="2"/>
  <c r="J41" i="2"/>
  <c r="I41" i="2"/>
  <c r="L40" i="2"/>
  <c r="K40" i="2"/>
  <c r="J40" i="2"/>
  <c r="I40" i="2"/>
  <c r="L39" i="2"/>
  <c r="K39" i="2"/>
  <c r="J39" i="2"/>
  <c r="I39" i="2"/>
  <c r="L38" i="2"/>
  <c r="K38" i="2"/>
  <c r="J38" i="2"/>
  <c r="I38" i="2"/>
  <c r="L37" i="2"/>
  <c r="K37" i="2"/>
  <c r="J37" i="2"/>
  <c r="I37" i="2"/>
  <c r="L36" i="2"/>
  <c r="K36" i="2"/>
  <c r="J36" i="2"/>
  <c r="I36" i="2"/>
  <c r="L35" i="2"/>
  <c r="K35" i="2"/>
  <c r="J35" i="2"/>
  <c r="I35" i="2"/>
  <c r="L34" i="2"/>
  <c r="K34" i="2"/>
  <c r="J34" i="2"/>
  <c r="I34" i="2"/>
  <c r="L33" i="2"/>
  <c r="K33" i="2"/>
  <c r="J33" i="2"/>
  <c r="I33" i="2"/>
  <c r="L32" i="2"/>
  <c r="K32" i="2"/>
  <c r="J32" i="2"/>
  <c r="I32" i="2"/>
  <c r="L31" i="2"/>
  <c r="K31" i="2"/>
  <c r="J31" i="2"/>
  <c r="I31" i="2"/>
  <c r="L30" i="2"/>
  <c r="K30" i="2"/>
  <c r="J30" i="2"/>
  <c r="I30" i="2"/>
  <c r="L29" i="2"/>
  <c r="K29" i="2"/>
  <c r="J29" i="2"/>
  <c r="I29" i="2"/>
  <c r="L28" i="2"/>
  <c r="K28" i="2"/>
  <c r="J28" i="2"/>
  <c r="I28" i="2"/>
  <c r="L27" i="2"/>
  <c r="K27" i="2"/>
  <c r="J27" i="2"/>
  <c r="I27" i="2"/>
  <c r="L26" i="2"/>
  <c r="K26" i="2"/>
  <c r="J26" i="2"/>
  <c r="I26" i="2"/>
  <c r="L25" i="2"/>
  <c r="K25" i="2"/>
  <c r="J25" i="2"/>
  <c r="I25" i="2"/>
  <c r="L24" i="2"/>
  <c r="K24" i="2"/>
  <c r="J24" i="2"/>
  <c r="I24" i="2"/>
  <c r="L23" i="2"/>
  <c r="K23" i="2"/>
  <c r="J23" i="2"/>
  <c r="I23" i="2"/>
  <c r="L22" i="2"/>
  <c r="K22" i="2"/>
  <c r="J22" i="2"/>
  <c r="I22" i="2"/>
  <c r="L21" i="2"/>
  <c r="K21" i="2"/>
  <c r="J21" i="2"/>
  <c r="I21" i="2"/>
  <c r="L20" i="2"/>
  <c r="K20" i="2"/>
  <c r="J20" i="2"/>
  <c r="I20" i="2"/>
  <c r="L19" i="2"/>
  <c r="K19" i="2"/>
  <c r="J19" i="2"/>
  <c r="I19" i="2"/>
  <c r="L18" i="2"/>
  <c r="K18" i="2"/>
  <c r="J18" i="2"/>
  <c r="I18" i="2"/>
  <c r="L17" i="2"/>
  <c r="K17" i="2"/>
  <c r="J17" i="2"/>
  <c r="I17" i="2"/>
  <c r="L16" i="2"/>
  <c r="K16" i="2"/>
  <c r="J16" i="2"/>
  <c r="I16" i="2"/>
  <c r="L15" i="2"/>
  <c r="K15" i="2"/>
  <c r="J15" i="2"/>
  <c r="I15" i="2"/>
  <c r="L14" i="2"/>
  <c r="K14" i="2"/>
  <c r="J14" i="2"/>
  <c r="I14" i="2"/>
  <c r="L13" i="2"/>
  <c r="K13" i="2"/>
  <c r="J13" i="2"/>
  <c r="I13" i="2"/>
  <c r="L12" i="2"/>
  <c r="K12" i="2"/>
  <c r="J12" i="2"/>
  <c r="I12" i="2"/>
  <c r="L11" i="2"/>
  <c r="K11" i="2"/>
  <c r="J11" i="2"/>
  <c r="I11" i="2"/>
  <c r="L10" i="2"/>
  <c r="K10" i="2"/>
  <c r="J10" i="2"/>
  <c r="I10" i="2"/>
  <c r="L8" i="2"/>
  <c r="K8" i="2"/>
  <c r="J8" i="2"/>
  <c r="I8" i="2"/>
  <c r="C4" i="2"/>
</calcChain>
</file>

<file path=xl/sharedStrings.xml><?xml version="1.0" encoding="utf-8"?>
<sst xmlns="http://schemas.openxmlformats.org/spreadsheetml/2006/main" count="6170" uniqueCount="564">
  <si>
    <t>AP-RF  AVANCE PRESUPUESTAL DE RECURSOS DE ORIGEN FEDERAL
(PESOS)</t>
  </si>
  <si>
    <t xml:space="preserve">URG: </t>
  </si>
  <si>
    <t xml:space="preserve">FONDO: </t>
  </si>
  <si>
    <t>15O261 - NO ETIQUETADO RECURSOS FEDERALES-PARTICIPACIONES A ENTIDADES FEDERATIVAS Y MUNICIPIOS-FONDO GENERAL DE PARTICIPACIONES-2026-ORIGINAL REASIGNADO POR EXCEPCIÓN.</t>
  </si>
  <si>
    <t>PRESUPUESTO ANUAL</t>
  </si>
  <si>
    <t>ENERO–JUNIO</t>
  </si>
  <si>
    <t>AVANCE</t>
  </si>
  <si>
    <t>APROBADO</t>
  </si>
  <si>
    <t>MODIFICADO</t>
  </si>
  <si>
    <t>PROGRAMADO</t>
  </si>
  <si>
    <t>SALDO DEL 
COMPROMISO</t>
  </si>
  <si>
    <t>DEVENGADO</t>
  </si>
  <si>
    <t>EJERCIDO</t>
  </si>
  <si>
    <t>PAGADO</t>
  </si>
  <si>
    <t>DEVENGADO / APROBADO</t>
  </si>
  <si>
    <t>DEVENGADO / MODIFICADO</t>
  </si>
  <si>
    <t>EJERCIDO / APROBADO</t>
  </si>
  <si>
    <t>(EJERCIDO + SALDO DEL COMPROMISO )/ MODIFICADO</t>
  </si>
  <si>
    <t xml:space="preserve">PRINCIPALES ACCIONES REALIZADAS CON RECURSOS DE ORIGEN FEDERAL: </t>
  </si>
  <si>
    <t xml:space="preserve">Los recursos se ejercieron principalmente para el pago de la nómina, como son: Sueldo base al personal permanente, Asignaciones para requerimiento de cargos de servidores públicos superiores y de mandos medios así como de líderes coordinadores y enlaces, prima vacacional e impuestos al Instituto Mexicano de  Seguridad Social en sus rubros:  Aportaciones al Instituto Mexicano del Seguro Social, Aportaciones al fondo de vivienda del INFONAVIT y Aportaciones al sistema para el retiro o a la administradora de fondos para el retiro y ahorro solidario, Primas por seguro de vida del personal civil, al segundo trimestre de 2026. </t>
  </si>
  <si>
    <t>15O262 - NO ETIQUETADO RECURSOS FEDERALES-PARTICIPACIONES A ENTIDADES FEDERATIVAS Y MUNICIPIOS-FONDO GENERAL DE PARTICIPACIONES-2026-ORIGINAL TRANSFERIDO PARA FINES ESPECÍFICOS.</t>
  </si>
  <si>
    <t xml:space="preserve">Los recursos se ejercieron principalmente para el pago de: Materiales, útiles y equipos menores de oficina, Productos alimenticios y bebidas para personas, Servicios de fotocopiado, Servicios financieros y bancarios, Servicios de limpieza y manejo de desechos, Congresos y convenciones, Impuestos y derechos, Impuesto sobre nóminas al cierre del segundo trimestre de 2026. </t>
  </si>
  <si>
    <t>15O260 “NO ETIQUETADO RECURSOS FEDERALES-PARTICIPACIONES A ENTIDADES FEDERATIVAS Y MUNICIPIOS-FONDO GENERAL DE PARTICIPACIONES-2026-ORIGINAL DE LA URG”.</t>
  </si>
  <si>
    <t xml:space="preserve">Se llevó a cabo la erogación de 12 quincenas por concepto de Nómina del personal técnico, operativo, estructura, Programa de estabilidad laboral y Honorarios adscritos a la Secretaría de Administración y Finanzas, además de los gastos de ejecución, notificaciones, verificadores, destajo, multas Fiscales Locales y Federales, apoyo de gastos de titulación, y apoyo por gastos de conclusión de licenciatura a trabajadores e hijos de trabajadores que acreditaron haber concluido estudios de licenciatura, también se atendieron las asignaciones conmemorativas del día Internacional de la mujer, para trabajadores sindicalizados y no sindicalizados; se incluyen gastos de apoyo económico a personal sindicalizado para lentes graduados.
Se cubrieron los servicios prestados relativos a la recepción de impuestos y otros que realizan los contribuyentes sean o no sus clientes a través de los diferentes mecanismos; derivado de la prestación de servicios auxiliares de Tesorería, el pago de servicios portales y telegráficos para el envío de boletas de predio y agua para los contribuyentes de la Ciudad de México, la compra de materiales útiles y equipos menos de oficina, el pago de servicios financieros y bancarios por fideicomisos bancarios y justipreciaciones de renta de servicios de tesorería, así como el pago de pasajes, la compra de equipos menores de tecnologías de la información, el pago de servicios de consultoría administrativa y en tecnologías de las información, pago en el mantenimiento de equipos de cómputo, la aportación anual al Instituto para el Desarrollo Técnico de las Haciendas Públicas de parte del Gobierno de la Ciudad de México a través de la Secretaria de Administración y Finanzas. 
Así como el pago de diversos impuestos y derechos, instalación de maquinaria equipo y herramientas, productos alimenticios.
</t>
  </si>
  <si>
    <t>15O262 “NO ETIQUETADO RECURSOS FEDERALES-PARTICIPACIONES A ENTIDADES FEDERATIVAS Y MUNICIPIOS-FONDO GENERAL DE PARTICIPACIONES-2026-ORIGINAL TRANSFERIDO PARA FINES ESPECIFICOS”.</t>
  </si>
  <si>
    <t>Se adicionaron recursos para los servicios prestados relativos a la recepción de impuestos y otros que realizan los contribuyentes sean o no sus clientes a través de los diferentes mecanismos; derivado de la prestación de servicios auxiliares de tesorería por concepto de contribuciones, aprovechamientos, accesorios y productos, previstos en la Ley de Ingresos de la Ciudad de México, así como ingresos federales coordinados, que celebran diferentes instituciones de banca con la Secretaría de Administración y Finanzas del Gobierno de la Ciudad de México.</t>
  </si>
  <si>
    <t>15OL55 "NO ETIQUETADO RECURSOS FEDERALES-PARTICIPACIONES A ENTIDADES FEDERATIVAS Y MUNICIPIOS-REMANENTE DE PARTICIPACIONES E INCENTIVOS-2025-LIQUIDA DE REMANENTES DE PRINCIPAL".</t>
  </si>
  <si>
    <t xml:space="preserve">Se llevó a cabo la afectación liquida para el depósito correspondiente al 30% de los remanentes de la Cuenta Pública de la Ciudad de México del ejercicio fiscal 2025, al Fideicomiso Irrevocable de Administración e Inversión, denominado "Fideicomiso del Fondo para Estabilizar los Recursos Presupuestales de la Administración Pública de la Ciudad de México", identificado también como "Fondo de Atención a los Desastres Naturales en la Ciudad de México (FONADEN CDMX)", 
Asimismo, para la Aportación al Fondo Adicional de Financiamiento de las Alcaldías (FAFIA), conforme al Artículo 22, Numeral III, del Decreto por el que se expide el Presupuesto de Egresos de la Ciudad de México para el Ejercicio Fiscal 2026, que señala: III. El 10 por ciento de los remanentes de libre disposición que la Secretaría reporte en el Informe de Cuenta Pública 2025.
</t>
  </si>
  <si>
    <t>15O260-No Etiquetado Recursos Federales-Participaciones a Entidades Federativas y Municipios-Fondo General de Participaciones-2026-Original de la URG</t>
  </si>
  <si>
    <t>Se llevaron a cabo pagos de servicios personales, vales y conceptos que son manejados de manera centralizada, como aportaciones a instituciones de seguridad social, al sistema para el retiro, al fondo de vivienda, primas por seguro de vida y cuotas para el fondo de ahorro y de trabajo, del personal operativo y administrativo que contribuye a el cumplimiento de las acciones de seguridad ciudadana en esta Secretaría.</t>
  </si>
  <si>
    <t>15O262-No Etiquetado Recursos Federales-Participaciones a Entidades Federativas y Municipios-Fondo General de Participaciones-2026-Original Transferido Para Fines Específicos</t>
  </si>
  <si>
    <t>Se llevaron a cabo pagos de la adquisición de productos alimenticios y bebidas para personas del personal operativo, que contribuye a el cumplimiento de las acciones de seguridad ciudadana en esta Secretaría.</t>
  </si>
  <si>
    <t>15O460-No Etiquetado Recursos Federales-Participaciones a Entidades Federativas y Municipios-Participaciones en el Impuesto Especial Sobre Producción y Servicios-2026-Original de la URG</t>
  </si>
  <si>
    <t xml:space="preserve">
Se llevaron a cabo pagos de servicios personales, vales y conceptos que son manejados de manera centralizada, como aportaciones a instituciones de seguridad social, al sistema para el retiro, al fondo de vivienda, primas por seguro de vida y cuotas para el fondo de ahorro y de trabajo, del personal operativo y administrativo que contribuye a el cumplimiento de las acciones de seguridad ciudadana en esta Secretaría.</t>
  </si>
  <si>
    <t>15O560-No Etiquetado Recursos Federales-Participaciones a Entidades Federativas y Municipios-Fondo de Fiscalización y Recaudación-2026-Original de la URG</t>
  </si>
  <si>
    <t xml:space="preserve">
Se llevo a cabo el pago de servicios de la red de telecomunicaciones nacional e internacional, requeridos en el desempeño de funciones oficiales de seguridad.</t>
  </si>
  <si>
    <t>15O660-No Etiquetado Recursos Federales-Participaciones a Entidades Federativas y Municipios-Participaciones por el consumo de Gasolinas y Diésel efectuado en la Ciudad de México-2026-Original de la URG</t>
  </si>
  <si>
    <t>15OB60-No Etiquetado Recursos Federales-Participaciones a Entidades Federativas y Municipios-Impuesto Sobre Automóviles Nuevos-2026-Original de la URG</t>
  </si>
  <si>
    <t>15OC60-No Etiquetado Recursos Federales-Participaciones a Entidades Federativas y Municipios-Fondo de Compensación del Impuesto de Automóviles Nuevos (ISAN)-2026-Original de la URG</t>
  </si>
  <si>
    <t>15OG60-No Etiquetado Recursos Federales-Participaciones a Entidades Federativas y Municipios-Por la participación de la Recaudación de Impuestos Federales-2026-Original de la URG</t>
  </si>
  <si>
    <t>15OI60-No Etiquetado Recursos Federales-Participaciones a Entidades Federativas y Municipios-Por Incentivos de Fiscalización y Gestión de Cobro-2026-Original de la URG</t>
  </si>
  <si>
    <t>15OM60-No Etiquetado Recursos Federales-Participaciones a Entidades Federativas y Municipios-Por multas administrativas federales y Fondo de compensación REPECOS-2026-Original de la URG</t>
  </si>
  <si>
    <t xml:space="preserve">
Se llevó a cabo el pago de la prestación de servicios públicos a diferentes instituciones gubernamentales.</t>
  </si>
  <si>
    <t>25J125 - Etiquetado - Recursos Federales - Seguridad Pública - Socorro de Ley - Líquida De Remanentes De Principal</t>
  </si>
  <si>
    <t xml:space="preserve">
Al periodo que se reporta no se han ejercido recursos financieros asignados a la Secretaría de Seguridad Ciudadana de la Ciudad de México.</t>
  </si>
  <si>
    <t>25J146 - Etiquetado - Recursos Federales - Socorro de Ley - 2024 - Líquida de remanentes de interés</t>
  </si>
  <si>
    <t>25J155 - Etiquetado - Recursos Federales - Seguridad Pública - Socorro de Ley - 2025 - Líquida De Remanentes De Principal</t>
  </si>
  <si>
    <t>25J156 - Etiquetado - Recursos Federales - Seguridad Pública - Socorro de Ley - 2025 - Líquida De Remanentes De Interés De Recursos Adicionales De Principal</t>
  </si>
  <si>
    <t xml:space="preserve">25J163 - Etiquetado - Recursos Federales - Seguridad Pública - Socorro de Ley - 2026 - Líquida de Recursos </t>
  </si>
  <si>
    <t xml:space="preserve">25J164 - Etiquetado - Recursos Federales - Seguridad Pública - Socorro de Ley - 2025 - Líquida de Interéses de </t>
  </si>
  <si>
    <t xml:space="preserve">25J263 - Etiquetado - Recursos Federales - Seguridad Pública - Fondo para el Fortalecimiento de las Instituciones de Seguridad Pública (FOFISP) - 2026 - Líquida de Recursos Adicionales de la Principal </t>
  </si>
  <si>
    <t>25P560-Etiquetado Recursos Federales-Aportaciones Federales para Entidades Federativas y Municipios-Fondo de Aportaciones para la Seguridad Pública de los Estados y del Distrito Federal (FASP)-2026-Original de la URG</t>
  </si>
  <si>
    <t>_</t>
  </si>
  <si>
    <t>Se realizó el pago de la nómina correspondiente a 28,894 elementos de la Policía Auxiliar, asimismo, se efectuaron las aportaciones a las instituciones de seguridad social (CAPREPA), de igual forma, se cubrieron los pagos correspondientes a los meses de enero a mayo por concepto de capacitación en el curso de inglés dirigido al personal operativo de esta corporación.</t>
  </si>
  <si>
    <t>15O260 - No etiquetado recursos federales-Participaciones a entidades federativas y municipios-Fondo general de participaciones-2026-Original de la URG</t>
  </si>
  <si>
    <t>Se cubrió el pago de las nóminas quincenales en tiempo y forma, al personal operativo y administrativo de esta Policía de Proximidad</t>
  </si>
  <si>
    <t>151160 "NO ETIQUETADO RECURSOS FEDERALES-DERECHOS-CINCO AL MILLAR-2026-ORIGINAL DE LA URG"</t>
  </si>
  <si>
    <t>Fondo: 151160 "No etiquetado recursos Federales-Derechos-Cinco al millar-2026-Original de la URG”. Durante el segundo trimestre del ejercicio fiscal 2026, esta Unidad Responsable del Gasto (URG) llevó a cabo las siguientes erogaciones con cargo a los recursos del Derecho del Cinco al Millar: 1) Se realizó el pago correspondiente a la cuota anual del Fondo de Aportaciones de las Entidades Federativas de la Comisión Permanente de Contralores Estados-Federación (CPCE-F), así como las erogaciones derivadas del seguimiento a la Primera Reunión Ordinaria 2026 de la Región Centro-Pacífico; 2) Se cubrió la remuneración de las personas físicas contratadas por la Secretaría de la Contraloría General de la Ciudad de México para la prestación de servicios profesionales relacionados con actividades de vigilancia, inspección y control de obras públicas y de los servicios relacionados con las mismas; 3) Se efectuó el pago por la contratación del servicio de estacionamiento y resguardo del parque vehicular utilizado para la operación institucional, 4) Se realizó el gasto correspondiente a la contratación del servicio de mantenimiento preventivo y correctivo del parque vehicular; 5) Se efectuó el pago por el suministro de combustible para el parque vehicular adquirido con recursos del Derecho del Cinco al Millar y destinado a la operación institucional; 6) Se cubrieron las obligaciones correspondientes al pago de tenencia y verificación vehicular de las unidades que integran el padrón vehicular de la Dependencia; y 7) Se efectuó el pago por el servicio de envío de diversa documentación fuera de la Ciudad de México, con cargo a los recursos del Derecho del Cinco al Millar.</t>
  </si>
  <si>
    <t>15O262 No Etiquetado Recursos Federales-Participaciones a Entidades Federativas y Municipios- Fondo General de Paricipaciones-2026-Original Transferido para fines específicos.</t>
  </si>
  <si>
    <t>Durante el periodo enero-junio de 2026 se ejercieron recursos de origen federal provenientes del Fondo 15O262 "No Etiquetado Recursos Federales–Participaciones a Entidades Federativas y Municipios–Fondo General de Participaciones", destinados al pago del servicio de energía eléctrica de los inmuebles del Centro de Conciliación Laboral de la Ciudad de México. Asimismo, se contó con recursos programados para el servicio de agua potable, cuyo ejercicio se realizará conforme a la recepción de los servicios y a la calendarización autorizada del gasto. Estas acciones contribuyen a garantizar la continuidad de la operación institucional y la prestación ininterrumpida del servicio público de conciliación laboral.</t>
  </si>
  <si>
    <t>15O262  "No Etiquetado Recursos Federales-Participaciones a Entidades Federativas y Municipios-Fondo General de Participaciones-2026-Original Transferido para Fines Específicos”</t>
  </si>
  <si>
    <t>Derivado de la carencia de equipos se limita la capacidad de respuesta del personal de emergencia, por lo cual son esenciales para realizar labores de retiro de árboles caídos, ramas, estructuras colapsadas y demás obstrucciones que pongan en riesgo la integridad de la población y afecten la movilidad o los servicios básicos; por tal motivo es necesario contar con 10 motosierras STHIL MX 361 de 22’’, motor de alto rendimiento, sierre de arranque rápido y confiable, sistema de seguridad integrado.</t>
  </si>
  <si>
    <t>25M463   "Etiquetado Recursos Federales-provisiones salariales y económicas-estudio de modelación geológica para la determinación de zonas prioritarias y población expuesta al movimiento de laderas en el volcán cerro del chiquihuite 2026-2026 líquida de recursos adicionales de principal”</t>
  </si>
  <si>
    <t>Durante el segundo trimestre se encuentra en proceso las investigacipones de zonas prioritarias y población expuesta al movimiento de laderas en el volcán cerro del chiquihuite, por lo que aún no se puede reportar avance con referencia a este fondo.</t>
  </si>
  <si>
    <t>01CD06_Agencia Digital de Innovación Pública</t>
  </si>
  <si>
    <t>15O262 "NO ETIQUETADO RECURSOS FEDERALES-PARTICIPACIONES A ENTIDADES FEDERATIVAS Y MUNICIPIOS-FONDO GENERAL DE PARTICIPACIONES-2025-ORIGINAL TRANSFERIDO PARA FINES ESPECIFICOS".</t>
  </si>
  <si>
    <t xml:space="preserve">PARA LA CONSULTORÍA Y EL PROCESO DEL PROGRAMA DENOMINADO "SERVICIO INTEGRAL DE GESTIÓN NARRATIVA DIGITAL Y MONITOREO DE PERCEPCIÓN DE SEGURIDAD EN LA CIUDAD DE MÉXICO" QUE TIENE COMO OBJETIVO DISEÑAR, IMPLEMENTAR Y OPERAR UNA ESTRATEGIA INTEGRAL DE GESTIÓN NARRATIVA DIGITAL, SUSTENTADA EN PROCESOS TÉCNICOS, OPERATIVOS Y ANALÍTICOS QUE PERMITAN CONTAR CON UN SISTEMA ESTRUCTURADO PARA LA PRODUCCIÓN, GESTIÓN Y EVALUACIÓN DE CONTENIDOS EN ECOSISTEMAS DIGITALES. EL SERVICIO DEBERÁ ESTABLECER UN MODELO DE OPERACIÓN CONTINÚA QUE INTEGRE: PRODUCCIÓN SISTEMÁTICA DE CONTENIDO AUDIOVISUAL TERRITORIAL, MEDIANTE METODOLOGÍAS ESTANDARIZADAS DE CAPTURA, EDICIÓN Y PUBLICACIÓN. OPERACIÓN Y ADMINISTRACIÓN DE CANALES DIGITALES SEGMENTADOS, CON PROGRAMACIÓN CALENDARIZADA, LINEAMIENTOS NARRATIVOS DEFINIDOS Y MECANISMOS DE MODERACIÓN. MONITOREO PERMANENTE DE LA CONVERSACIÓN DIGITAL, A TRAVÉS DE HERRAMIENTAS TECNOLÓGICAS DE ESCUCHA SOCIAL QUE PERMITAN IDENTIFICAR TENDENCIAS, VARIACIONES DE SENTIMIENTO Y DINÁMICAS DE INTERACCIÓN.
ANÁLISIS TÉCNICO PERIÓDICO DE DATOS DIGITALES, CON GENERACIÓN DE INDICADORES, REPORTES COMPARATIVOS Y RECOMENDACIONES ESTRATÉGICAS BASADAS EN EVIDENCIA. DOCUMENTACIÓN Y TRAZABILIDAD DE LAS ACCIONES REALIZADAS, GARANTIZANDO RESPALDO DE INFORMACIÓN, REGISTRO DE ACTIVIDADES Y VERIFICACIÓN DE CUMPLIMIENTO DE NIVELES DE SERVICIO. EL OBJETIVO DEL SERVICIO ES PROPORCIONAR A LA ADIP UNA CAPACIDAD OPERATIVA Y ANALÍTICA SOSTENIDA, QUE PERMITA GESTIONAR DE MANERA TÉCNICA Y MEDIBLE SU PRESENCIA EN ENTORNOS DIGITALES, ASÍ COMO EVALUAR EL DESEMPEÑO DE LAS ACCIONES IMPLEMENTADAS A TRAVÉS DE MÉTRICAS VERIFICABLES Y REPORTES PERIÓDICOS, INCLUYE: OPERACIÓN DE CANALES DIGITALES SEGMENTADOS, PRODUCCIÓN AUDIOVISUAL TERRITORIAL, GESTIÓN NARRATIVA COMUNITARIA, MONITOREO DE CONVERSACIÓN DIGITAL, AJUSTES ESTRATÉGICOS PERIÓDICOS A NARRATIVA DIGITAL Y SISTEMA DE TRAZABILIDAD Y DOCUMENTACIÓN DE CONTENIDOS.
</t>
  </si>
  <si>
    <t>271A45 "ETIQUETADO OTROS RECURSOS DE TRANSFERENCIAS FEDERALES ETIQUETADAS-DONATIVOS-AUTORIDAD DE DESARROLLO URBANO DE SINGAPUR-2024-LIQUIDA DE REMANENTES DE PRINCIPAL".</t>
  </si>
  <si>
    <t>PARA LA CONSULTORÍA ADMINISTRATIVA, QUE AYUDE A DETERMINAR LOS RESULTADOS DE NUESTROS OBJETIVOS DURANTE EL PERIODO DE 6 AÑOS DE LA AGENCIA DIGITAL DE INNOVACIÓN PUBLICA DE LA CIUDAD DE MÉXICO, DEJANDO PLASMADO EN UNA MEMORIA HISTÓRICA QUE, APROVECHE EL POTENCIAL DE INNOVACIÓN Y LAS MEJORAS DE LAS CAPACIDADES DIGITALES, QUE PROMUEVAN LA ÉTICA DIGITAL Y SE DESARROLLEN SOLUCIONES TRANSFORMADORAS PARA CIUDADES INTELIGENTES Y SOSTENIBLES, DE CONFORMIDAD A LO ESTABLECIDO EN EL CONTRATO CELEBRADO, POR UNA PARTE LA AUTORIDAD DE DESARROLLO URBANO DE SINGAPUR, REPRESENTADA POR LA SECRETARIA DEL PREMIO LEE KUAN YEW DE CIUDADES GLOBALES Y EL GOBIERNO DE LA CIUDAD DE MÉXICO.</t>
  </si>
  <si>
    <t>271A64 "ETIQUETADO OTROS RECURSOS DE TRANSFERENCIAS FEDERALES ETIQUETADAS-DONATIVOS-AUTORIDAD DE DESARROLLO URBANO DE SINGAPUR-2026-LIQUIDA DE INTERÉS DE RECURSOS ADICIONALES DE PRINCIPAL".</t>
  </si>
  <si>
    <t>271B25 "ETIQUETADO OTROS RECURSOS DE TRANSFERENCIAS FEDERALES ETIQUETADAS-DONATIVOS-SUBVENCIÓN FUNDACIÓN THE BLOOMBERG FAMILY FOUNDATION INC-2022-LIQUIDA DE REMANENTES DE PRINCIPAL".</t>
  </si>
  <si>
    <t>PROGRAMA DENOMINADO "DONATIVO FUNDACIÓN BLOOMBERG, FAMILY FOUNDATION INC", Y ASÍ ESTAR EN POSIBILIDAD DE DAR CONTINUIDAD AL SERVICIO EN EL PRESENTE EJERCICIO POR CONCEPTO DE SERVICIOS PROFESIONALES QUE, ESTARÁN A CARGO DEL PROGRAMA DE CONSULTORÍA DE INNOVACIÓN INTERNA POR PARTE DE UN EQUIPO DE INNOVACIÓN (O I-TEAM), DE CONFORMIDAD A LO ESTABLECIDO EN EL ACUERDO DE SUBVENCIÓN ENTRE THE BLOOMBERG FAMILY FOUNDATION INC Y EL GOBIERNO DE LA CIUDAD DE MÉXICO.</t>
  </si>
  <si>
    <t>271B35 "ETIQUETADO OTROS RECURSOS DE TRANSFERENCIAS FEDERALES ETIQUETADAS-DONATIVOS-SUBVENCIÓN FUNDACIÓN THE BLOOMBERG FAMILY FOUNDATION INC-2023-LIQUIDA DE REMANENTES DE PRINCIPAL".</t>
  </si>
  <si>
    <t>271B46 "ETIQUETADO OTROS RECURSOS DE TRANSFERENCIAS FEDERALES ETIQUETADAS-DONATIVOS-SUBVENCIÓN FUNDACIÓN THE BLOOMBERG FAMILY FOUNDATION INC-2024-LIQUIDA DE REMANENTES DE INTERESES DE RECURSOS ADICIONALES DE PRINCIPAL".</t>
  </si>
  <si>
    <t>271B64 "ETIQUETADO OTROS RECURSOS DE TRANSFERENCIAS FEDERALES ETIQUETADAS-DONATIVOS-SUBVENCIÓN FUNDACIÓN THE BLOOMBERG FAMILY FOUNDATION INC-2026-LIQUIDA DE INTERÉS DE RECURSOS ADICIONALES DE PRINCIPAL".</t>
  </si>
  <si>
    <t>04C001_Secretaría de Desarrollo Económico</t>
  </si>
  <si>
    <t>15O262 "NO ETIQUETADO RECURSOSO FEDERALES-PARTICIPACIONES A ENTIDADES FEDERATIVAS Y MUNICIPIOS-FONDO GENERAL DE PARTICIPACIONES-2026-ORIGINAL TRANSFERIDO CON FINES ESPECÍFICOS"</t>
  </si>
  <si>
    <t>06C001 Secretaría del Medio Ambiente</t>
  </si>
  <si>
    <t xml:space="preserve"> 15O262 " No Etiquetado Recursos Federales-Participaciones a Entidades Federativas y Municipios-Fondo General de Participaciones-2026-Original transferido para fines específicos "</t>
  </si>
  <si>
    <t xml:space="preserve">
Mantenimiento menor para inmuebles que conforman las distintas áreas administrativas y operativas de la Dirección General del Sistema de Áreas Naturales Protegidas y Áreas de Valor Ambiental, consistente en restitución y rehabilitacion de muros, restitución de señalética, chapas y cerraduras, habilitacion de accesorios de baño para personas con discapacidad, restitución y rehabilitación de lámparas y paneles solares, mantenimiento a instalaciones electricas y estructuras metálicas.</t>
  </si>
  <si>
    <t xml:space="preserve"> 25B360 Etiquetado recursos federales-Programa sanidad e inocuidad agroalimentaria-Programa sanidad e inocuidad agroalimentaria-2026-Original de la URG</t>
  </si>
  <si>
    <t xml:space="preserve">
Los recursos se ejerceran en los trimestres subsecuentes</t>
  </si>
  <si>
    <t xml:space="preserve"> 25W663 Etiquetado Recursos Federales-Fondos y Fidecomisos Públicos-Fideicomisos para Apoyar Programas, Proyectos y Acciones Ambientales de la Megalópolis (FIDAM 1490)-Líquida de recursos adicionales de principal</t>
  </si>
  <si>
    <t>06P0FA Fondo Ambiental Público del Distrito Federal</t>
  </si>
  <si>
    <t>25I760 Etiquetado recursos federales-Medio ambiente y recursos naturales-Subsidios hidroagrícolas-2026-Original de la URG</t>
  </si>
  <si>
    <t xml:space="preserve">
Los recursos serán ejercidos en los trimestres subsecuentes</t>
  </si>
  <si>
    <t>07C001 Secretaría de Obras y Servicios</t>
  </si>
  <si>
    <t>15O260 "No Etiquetado Recursos Federales-Participaciones a Entidades Federativas y Municipios-Fondo General de Participaciones-2026-Original de la URG"</t>
  </si>
  <si>
    <t>Servicios de limpieza y manejo de desechos.
Las acciones realizadas se justifican en la necesidad de garantizar condiciones óptimas de higiene, salubridad y orden en las instalaciones, indispensables para el adecuado desarrollo de las funciones sustantivas y administrativas.
Durante el segundo trimestre, se llevaron a cabo de manera continua actividades de limpieza en oficinas, áreas comunes, sanitarios y espacios operativos, así como el barrido, desinfección y mantenimiento general de las instalaciones. De igual forma, se realizaron acciones para la recolección, clasificación, manejo, traslado y disposición final de los residuos generados, conforme a la normatividad aplicable en materia de salud y medio ambiente. Estas acciones contribuyen a la prevención de riesgos sanitarios, la reducción de focos de infección, el control de plagas y la conservación de espacios en condiciones seguras y funcionales. Asimismo, favorecen la continuidad operativa de las áreas, al proporcionar entornos adecuados para el personal y usuarios, además de fortalecer la imagen institucional mediante el mantenimiento de instalaciones limpias, ordenadas y en buen estado.
Subrogaciones.
Las acciones realizadas se justifican en la necesidad de asegurar la continuidad operativa y el cumplimiento de las funciones institucionales, mediante la contratación de servicios a través de terceros cuando las capacidades internas resultan insuficientes o se requiere especialización técnica.
Durante el periodo que se reporta, se llevaron a cabo procesos de subrogación para la prestación de diversos servicios, permitiendo atender oportunamente las necesidades operativas, administrativas y técnicas, garantizando eficiencia en la ejecución de actividades y optimizando el uso de los recursos disponibles. Estas acciones contribuyen a mantener la calidad en la prestación de los servicios, reducir tiempos de respuesta, atender requerimientos específicos y dar cumplimiento a los objetivos institucionales, asegurando en todo momento la observancia de la normatividad aplicable.
Al cierre del segundo trimestre, se dio continuidad a los trabajos de mantenimiento en planteles escolares, abarcando una intervención en 58 planteles distribuidos en diversas alcaldías de la Ciudad de México, mediante trabajos de demolición, impermeabilización, rehabilitación de instalaciónes eléctricas, rehabilitación de instalaciones hidrosanitarias, acabados, herrería y pintura, correspondientes al programa "Mantenimiento de Planteles Escolares de Nivel Preescolar, Primaria y Secundaria de la Ciudad de México". Asimismo, se dio continuidad a la intervención en 231 kilómetros, a través de acciones para aumentar y mantener la iluminación como parte del programa "Ciudad Iluminada: Camina Libre, Camina Segura". En el mismo sentido, se continúa con la intervención en 21,454 luminarias ubicadas en las 16 alcaldías de la Ciudad de México con la finalidad de contribuir a erradicar la violencia de genero mediante el mejoramiento del espacio y del alumbrado público, como parte del programa "Ciudad Iluminada: Ciudad Iluminada, Comunidad Segura".</t>
  </si>
  <si>
    <t>15O262 "No Etiquetado Recursos Federales-Participaciones a Entidades Federativas y Municipios-Fondo General de Participaciones-2026-Original Transferido para Fines Específicos"</t>
  </si>
  <si>
    <t>Durante el segundo trimestre, se llevó a cabo la creación de un proyecto para la construcción de infraestructura para la instalación del tendido de fibra óptica, mediante el cual se tendrá una intervención en 30,866 metros lineales a través de trabajos de demolición, acarreo de escombro, trabajos de albañileria y colocacion de estructuras, para esto se requiere de materiales y maquinaria, mano de obra, equipo, herramienta, señalamiento, equipo de seguridad personal y vial. Al cierre del periodo que se reporta, el área operativa encargada de la ejecución del dicho proyecto se encuentra en etapa de formalización de los instrumentos jurídicos correspondientes.</t>
  </si>
  <si>
    <t>25P260 "Etiquetado Recursos Federales-Aportaciones Federales para Entidades Federativas y Municipios-Fondo de Aportaciones para el Fortalecimiento de las Entidades Federativas (FAFEF)-2026-Original de la URG"</t>
  </si>
  <si>
    <t xml:space="preserve">Mejoramiento Urbano y Mantenimiento Integral del Circuito Interior de la Ciudad de México, que incluye la Implementación de Soluciones y Adecuaciones Viales.
Durante el segundo trimestre, se ejecutaron trabajos de mejoramiento urbano y mantenimiento integral del Circuito Interior de la Ciudad de México, incluyendo la implementación de soluciones y adecuaciones viales en puntos estratégicos. Dichas acciones comprendieron intervenciones en intersecciones conflictivas, rehabilitación de la superficie de rodamiento, señalización y ajustes operativos para optimizar el flujo vehicular. 
En este sentido, las acciones realizadas contribuyen a mejorar la movilidad, reducir tiempos de traslado, incrementar la seguridad vial y minimizar las afectaciones al tránsito, favoreciendo la continuidad del servicio y el adecuado funcionamiento de la red vial.
Implementar el mantenimiento de las vialidades primarias y secundarias mediante trabajos de bacheo
Durante el periodo que se reporta, se llevaron a cabo trabajos de mantenimiento en vialidades primarias y secundarias, mediante la identificación de tramos deteriorados, limpieza y preparación de zonas de trabajo, reparación de superficies asfálticas, señalización, uso de maquinaria y materiales especializados, y supervisión continua de cada etapa del proceso, dichas acciones realizadas contribuyen a mejorar la circulación vehicular, reducir riesgos de accidentes, prolongar la vida útil de las vialidades y garantizar que los tramos intervenidos permanezcan en condiciones óptimas para el beneficio de la ciudadanía.
</t>
  </si>
  <si>
    <t>07 CD 01 - Planta Productora de Mezclas Asfálticas</t>
  </si>
  <si>
    <t>15O260 “No Etiquetado Recursos Federales-Participaciones a Entidades Federativas y Municipios-Fondo General de Participaciones-2026-Original de la URG”</t>
  </si>
  <si>
    <t>Durante el periodo enero - junio se llevó a cabo la producción de mezcla asfáltica templada con la finalidad de atender la demanda de las alcaldías y dependencias de la Ciudad de México, para contribuir de manera directa en el logro de las metas establecidas en los distintos proyectos de pavimentación, repavimentación y bacheo de la Ciudad de México para el ejercicio fiscal 2026.</t>
  </si>
  <si>
    <t>09PFCH Fideicomiso Centro Histórico de la Ciudad de México</t>
  </si>
  <si>
    <t>15O262 No Etiquetado Recursos Federales-Participaciones a Entidades Federativas y Municipios-Fondo General de Participaciones-2026-Original transferido para fines específicos</t>
  </si>
  <si>
    <t>Recurso proveniente de la adición de recursos de Participaciones, mediante el cual se lleva a cabo el proyecto O26NR0301 denominado Conservación y Restauración de fachadas en inmediaciones del zócalo capitalino, en el Centro Histórico de la Ciudad de México"; el cual consiste en diversas acciones para la conservación y restauración de 14 fachadas de inmuebles ubicados ubicadas en la zona norte del Centro Histórico.</t>
  </si>
  <si>
    <t xml:space="preserve"> 44C001 SECRETARÍA DE GESTIÓN INTEGRAL DEL AGUA</t>
  </si>
  <si>
    <t>15O260 NO ETIQUETADO RECURSOS FEDERALES-PARTICIPACIONES A ENTIDADES FEDERATIVAS Y MUNICIPIOS-FONDO GENERAL DE PARTICIPACIONES-2025-ORIGINAL DE LA URG.</t>
  </si>
  <si>
    <t xml:space="preserve">  - ADQUISICIÓN DE HIPOCLORITO DE SODIO EN SOLUCIÓN AL 13% DE CONCENTRACIÓN.
-  PRESTACIÓN DEL SERVICIO DE TRANSPORTE Y DISTRIBUCIÓN DE AGUA POTABLE EN CARROS TANQUE-PIPA DE 10,000 LITROS DE CAPACIDAD,
-   CONSTRUCCIÓN DE 6 TANQUES TORMENTA SOBRE LA CALZADA I. ZARAGOZA                                                                                                                                                                                             </t>
  </si>
  <si>
    <t>25IE60 ETIQUETADO RECURSOS FEDERALES-MEDIO AMBIENTE Y RECURSOS NATURALES-PROGRAMA DE AGUA POTABLE, DRENAJE Y TRATAMIENTO (PROAGUA) – 2025 - ORIGINAL DE LA URG.</t>
  </si>
  <si>
    <t xml:space="preserve">                                                                                                                                                                                            Sin información a reportar.                                                                                                                                                                                   </t>
  </si>
  <si>
    <t>25P260 ETIQUETADO RECURSOS FEDERALES-APORTACIONES FEDERALES PARA ENTIDADES FEDERATIVAS Y MUNICIPIOS-FONDO DE APORTACIONES PARA EL FORTALECIMIENTO DE LAS ENTIDADES FEDERATIVAS (FAFEF)-2025-ORIGINAL DE LA URG.</t>
  </si>
  <si>
    <t xml:space="preserve">PROYECTO EJECUTIVO PARA LA MODERNIZACIÓN DE LA PTAR VALLE VERDE, ALCALDÍA XOCHIMILCO
PROYECTO EJECUTIVO PARA EL TANQUE DE ALMACENAMIENTO EN TOPILEJO, ALCALDÍA TLALPAN                                                                                                                                                                                                                                                                                                                                                   </t>
  </si>
  <si>
    <t xml:space="preserve"> 25P660  ETIQUETADO RECURSOS FEDERALES-APORTACIONES FEDERALES PARA ENTIDADES FEDERATIVAS Y MUNICIPIOS-FONDO DE APORTACIONES PARA LA INFRAESTRUCTURA SOCIAL (FAIS)-2025-ORIGINAL DE LA URG.</t>
  </si>
  <si>
    <t>25P664 ETIQUETADO RECURSOS FEDERALES-APORTACIONES FEDERALES PARA ENTIDADES FEDERATIVAS Y MUNICIPIOS-FONDO DE APORTACIONES PARA LA INFRAESTRUCTURA SOCIAL (FAIS)-2025-LÍQUIDA DE INTERÉS DE RECURSO ADICIONALES DE PRINCIPAL.</t>
  </si>
  <si>
    <t>10PDME_Sistema de Transporte Colectivo</t>
  </si>
  <si>
    <t>15O160.- No Etiquetado Recursos Federales-Participaciones a Entidades Federativas y Municipios-Participaciones por ingresos derivados del entero de impuestos-2026-Original de la URG</t>
  </si>
  <si>
    <t xml:space="preserve">Las principales acciones realizadas con este recurso de origen federal fueron: Se garantizó el correcto funcionamiento en la operación de los Trenes bajo la compra de insumos de lubricacion (aceite para diferenciales) que  garantizan un funcionamiento continuo, reducir la probabilidad de fallas no programadas y disminuir los costos de mantenimiento y refacciones a largo plazo. </t>
  </si>
  <si>
    <t>15O260.- No Etiquetado Recursos Federales-Participaciones a Entidades Federativas y Municipios-Fondo General de Participaciones-2026-Original de la URG</t>
  </si>
  <si>
    <t xml:space="preserve">Las principales acciones realizadas con este recurso de origen federal fueron: a) Se garantizó el correcto funcionamiento en la operación de los Trenes de la línea 12, la cual permite a los usuarios reducir el tiempo de sus traslados y movilidad, asimismo se llevó a cabo la compra de neumáticos que  garantizan un funcionamiento continuo, reducir la probabilidad de fallas no programadas y disminuir los costos de mantenimiento y refacciones a largo plazo. </t>
  </si>
  <si>
    <t>02CD01 ÁLVARO OBREGÓN</t>
  </si>
  <si>
    <t>15O160 No Etiquetado Recursos Federales-Participaciones a Entidades Federativas y Municipios-Participaciones por ingresos derivados del entero de impuestos-2026-Original de la URG</t>
  </si>
  <si>
    <t>Durante el segundo trimestre del año las acciones realizadas con este fondo corresponden básicamente al pago de materiales, útiles y equipos menores de oficina, productos alimenticios y bebidas para personas  necesarios para llevar a cabo las actividades de apoyo administrativo y la adquisición de otros productos adquiridos como materia prima para las acciones de servicios públicos que se realizan en esta alcaldia como son el barrido manual de calles y avenidas principales.</t>
  </si>
  <si>
    <t>15O260 No Etiquetado Recursos Federales-Participaciones a Entidades Federativas y Municipios-Fondo General de Participaciones-2026-Original de la URG</t>
  </si>
  <si>
    <t>Durante el segundo trimestre del año las acciones realizadas con este fondo corresponden básicamente al pago de servicios personales de los trabajadores que realizan trabajos de obra para la infraestructura urbana, servicios de apoyo para el desarrollo integral de la mujer, acciones de gobierno y seguridad en Alcaldías, turismo, empleo y fomento económico, acciones para el cumplimiento de los programas de Protección Civil, servicios públicos, servicios de atención animal, apoyos sociales, acciones de educación, cultura deporte y recreación, servicios de salud en alcaldías y servicios de cuidado infantil. Adicionalmente, se realizó el pago de los rubros de: productos alimenticios y bebidas para personas necesarios para llevar a cabo las actividades de apoyo administrativo, en menor medida se llevo a cabo el mantenimiento menor y preventivo de diversos inmuebles con insumos basicos como material eléctrico y electrónico y otros materiales y artículos de construcción y reparación.</t>
  </si>
  <si>
    <t>15O360 No Etiquetado Recursos Federales-Participaciones a Entidades Federativas y Municipios-Fondo de Fomento Municipal-2026-Original de la URG</t>
  </si>
  <si>
    <t>Durante el segundo trimestre del ejercicio se realizaron acciones de servicios de salud en alcaldías, para lo cual se requirió el pago por el servicio de instalación, reparación y mantenimiento de equipo e instrumental médico y de laboratorio; en cuanto a las actividades de apoyo administrativo se realizó el pago del seguro de bienes patrimoniales y otros gastos por responsabilidades, se llevaron a cabo e inicio de los trabajos de mantenimiento y rehabilitación de 73,000 M2 de vialidades en el perímetro delegacional.</t>
  </si>
  <si>
    <t>15O460 No Etiquetado Recursos Federales-Participaciones a Entidades Federativas y Municipios-Participaciones en el Impuesto Especial Sobre Producción y Servicios-2026-Original de la URG</t>
  </si>
  <si>
    <t>Durante el segundo trimestre del ejercicio se realizaron acciones de servicios de educación, cultura deporte y recreación, para lo cual se requirió el pago por el suministro de gas para calderas de los diversos centros deportivos y acuaticos con los que cuenta la Alcaldía; por otra parte se requirió de productos alimenticios y bebidas para personas necesarios para llevar a cabo las actividades de apoyo administrativo, se iniciaron los trabajos de rehabilitación de taludes en el perímetro delegacional.</t>
  </si>
  <si>
    <t>15O560 No Etiquetado Recursos Federales-Participaciones a Entidades Federativas y Municipios-Fondo de Fiscalización y Recaudación-2026-Original de la URG</t>
  </si>
  <si>
    <t>Durante el segundo trimestre se llevó a cabo el pago correspondiente al arrendamiento de equipo de transporte para la ejecución de programas de seguridad pública y atención de desastres naturales utilizados para ejecutar las acciones de gobierno y seguridad en Alcaldías, adicionalmente se llevaron a cabo las acciones de fumigación en las diversas areas administrativas de esta alcaldía.</t>
  </si>
  <si>
    <t>15O660 No Etiquetado Recursos Federales-Participaciones a Entidades Federativas y Municipios-Participaciones por el consumo de Gasolinas y Diésel efectuado en la Ciudad de México-2026-Original de la URG</t>
  </si>
  <si>
    <t>Durante el segundo trimestre del ejercicio se realizó el pago de los rubros de: productos alimenticios y bebidas para personas necesarios para llevar a cabo las actividades de apoyo administrativo; así como el pago de gastos de ensobretado y traslado de nómina, se dio inicio a los trabajos de prevencón y mantenimiento a los diversos inmuebles de la alcaldía a traves de impermeabilizantes y pintura.</t>
  </si>
  <si>
    <t>15OB60 No Etiquetado Recursos Federales-Participaciones a Entidades Federativas y Municipios-Impuesto Sobre Automóviles Nuevos-2026-Original de la URG</t>
  </si>
  <si>
    <t>Durante el segundo trimestre del ejercicio se realizaron acciones de servicios de educación, cultura deporte y recreación, para lo cual se requirió el pago de espectáculos culturales; por otra parte se pagaron servicios funerarios y de cementerio a los familiares de los civiles y pensionistas directos.</t>
  </si>
  <si>
    <t>15OC60 No Etiquetado Recursos Federales-Participaciones a Entidades Federativas y Municipios-Fondo de Compensación del Impuesto de Automóviles Nuevos (ISAN)-2026-Original de la URG</t>
  </si>
  <si>
    <t>No se han realizado acciones durante el segundo trimestre del año con este fondo.</t>
  </si>
  <si>
    <t>15OG60 No Etiquetado Recursos Federales-Participaciones a Entidades Federativas y Municipios-Por la participación de la Recaudación de Impuestos Federales-2026-Original de la URG</t>
  </si>
  <si>
    <t>Durante el segundo trimestre del año las acciones realizadas con este fondo corresponden básicamente al pago del impuesto sobre nóminas de los trabajadores que realizan las diversas acciones como: apoyo para el desarrollo integral de la mujer, apoyos sociales, acciones de turismo, empleo y fomento económico y los servicios de atención animal que proporciona esta Alcaldía.</t>
  </si>
  <si>
    <t>25P160 Fondo de Aportaciones para el Fortalecimiento de los Municipios y las Demarcaciones Territoriales del Distrito Federal (FORTAMUN)</t>
  </si>
  <si>
    <t>Se realizaron 1,135 servicios funerarios, 835,919 Mantenimientos y Rehabilitación de Áreas verdes, 65,573 rutas de barrido manual y de camiones recolectores de residuos domiciliarios y tiraderos clandestinos 360 servicios de inhumación 304 servicios de exhumación y 216 servicios de cremación, 6,450 Actividades deportivas realizadas en la Infraestructura deportiva, 3,333 Actividades culturales, deportivas educativas y recreativas. En la Infraestructura de Desarrollo Comunitario, 5,836 Actividades en las Casas del Adulto Mayor, 5,887 Servicios recreativos, manuales culturales y deportivos en los Centros de Artes y Oficios</t>
  </si>
  <si>
    <t>25P164 Fondo de Aportaciones para el Fortalecimiento de los Municipios y las Demarcaciones Territoriales del Distrito Federal (FORTAMUN)-2026-Líquida de interés de recursos adicionales de principal</t>
  </si>
  <si>
    <t>25P660 Fondo de Aportaciones para la Infraestructura Social (FAIS)</t>
  </si>
  <si>
    <t>25P664 Fondo de Aportaciones para la Infraestructura Social (FAIS)-2026-Líquida de interés de recursos adicionales de principal</t>
  </si>
  <si>
    <t xml:space="preserve">(02D2) ALCALDÍA AZCAPOTZALCO </t>
  </si>
  <si>
    <t>15O160 - No Etiquetado Recursos Federales-Participaciones a Entidades Federativas y Municipios-Participaciones por ingresos derivados del entero de impuestos-2026-Original de la URG</t>
  </si>
  <si>
    <t>25P160 Etiquetado Recursos Federales-Aportaciones Federales para Entidades Federativas y Municipios-Fondo de Aportaciones para el Fortalecimiento de los Municipios y las Demarcaciones Territoriales del Distrito Federal (FORTAMUN)-2026-Original de la URG</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</si>
  <si>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</si>
  <si>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25P660 Etiquetado Recursos Federales-Aportaciones Federales para Entidades Federativas y Municipios-Fondo de Aportaciones para la Infraestructura Social (FAIS)-2026-Original de la URG</t>
  </si>
  <si>
    <t>25P664  Etiquetado Recursos Federales-Aportaciones Federales para Entidades Federativas y Municipios-Fondo de Aportaciones para la Infraestructura Social (FAIS)-2026-Líquida De Interés De Recursos Adicionales De Principal.</t>
  </si>
  <si>
    <t>02CD03 ALCALDÍA BENITO JUÁREZ</t>
  </si>
  <si>
    <t>15O160 NO ETIQUETADO RECURSOS FEDERALES-PARTICIPACIONES A ENTIDADES FEDERATIVAS Y MUNICIPIOS-PARTICIPACIONES EN INGRESOS FEDERALES -2026-ORIGINAL DE LA URG</t>
  </si>
  <si>
    <t>"En el periodo analizado se realizaron erogaciones destinadas al cumplimiento de obligaciones laborales, que incluyeron el pago de nómina al personal activo, prestaciones de ley, aportaciones patronales a los organismos correspondientes y retenciones fiscales aplicables. Todas las operaciones se efectuaron conforme a la normativa vigente, asegurando la correcta contabilización y el cumplimiento cabal de las responsabilidades patronales."</t>
  </si>
  <si>
    <t>15O260 NO ETIQUETADO RECURSOS FEDERALES-PARTICIPACIONES A ENTIDADES FEDERATIVAS Y MUNICIPIOS-FONDO GENERAL DE PARTICIPACIONES-2026-ORIGINAL DE LA URG</t>
  </si>
  <si>
    <t>"Durante el presente periodo se cubrieron compromisos de gasto relacionados con el cumplimiento de obligaciones laborales, incluyendo el pago de nómina y conceptos asociados a las remuneraciones del personal. Asimismo, se efectuaron erogaciones destinadas al arrendamiento de equipo de transporte para la ejecución de programas de seguridad pública y atención de desastres naturales, servicios de consultoría administrativa y en tecnologías de la información, servicios de limpieza y manejo de desechos, otros servicios de información, agua tratada, Otros servicios de información, suministro de gas licuado, Servicios de apoyo administrativo, fotocopiado e impresión, seguro de bienes patrimoniales, así como la reparación, mantenimiento y conservación de equipo de transporte vinculado a la operación de programas públicos. Todas estas acciones se realizaron en apego a la normativa aplicable, garantizando la correcta administración de los recursos y la continuidad de los servicios públicos."</t>
  </si>
  <si>
    <t>15O360 NO ETIQUETADO RECURSOS FEDERALES-PARTICIPACIONES A ENTIDADES FEDERATIVAS Y MUNICIPIOS-FONDO DE FOMENTO MUNICIPAL-2026-ORIGINAL DE LA URG</t>
  </si>
  <si>
    <t>Durante este periodo se cubrieron compromisos de gasto en el pago de nomina y otros conceptos relacionados a sueldos y salario e impuestos derivados de la relación laboral.</t>
  </si>
  <si>
    <t>15O460 NO ETIQUETADO RECURSOS FEDERALES-PARTICIPACIONES A ENTIDADES FEDERATIVAS Y MUNICIPIOS- PARTICIPACIONES EN EL IMPUESTO ESPECIAL SOBRE PRODUCCIÓN Y SERVICIOS-2026-ORIGINAL DE LA URG</t>
  </si>
  <si>
    <t>Durante este periodo se programo el compromisos de gasto en el pago de nomina y otros conceptos relacionados a sueldos y salario sin movimientos en el período (vales despensa).</t>
  </si>
  <si>
    <t>15O560 NO ETIQUETADO RECURSOS FEDERALES-PARTICIPACIONES A ENTIDADES FEDERATIVAS Y MUNICIPIOS- PARTICIPACIONES EN EL IMPUESTO ESPECIAL SOBRE PRODUCCIÓN Y SERVICIOS-2026-ORIGINAL DE LA URG</t>
  </si>
  <si>
    <t>Durante este periodo se cubrieron compromisos de gasto en el pago de nomina y otros conceptos relacionados a sueldos y salarios.</t>
  </si>
  <si>
    <t>15O660 NO ETIQUETADO RECURSOS FEDERALES-PARTICIPACIONES A ENTIDADES FEDERATIVAS Y MUNICIPIOS- PARTICIPACIONES EN EL IMPUESTO ESPECIAL SOBRE PRODUCCIÓN Y SERVICIOS-2026-ORIGINAL DE LA URG</t>
  </si>
  <si>
    <t>Durante este periodo se cubrieron compromisos de gasto en el pago de nomina y otros conceptos relacionados a sueldos y salario.</t>
  </si>
  <si>
    <t>15OB60 NO ETIQUETADO RECURSOS FEDERALES-PARTICIPACIONES A ENTIDADES FEDERATIVAS Y MUNICIPIOS- PARTICIPACIONES EN EL IMPUESTO SOBRE AUTOMÓVILES NUEVOS-2026-ORIGINAL DE LA URG</t>
  </si>
  <si>
    <t>15OC60 NO ETIQUETADO RECURSOS FEDERALES-PARTICIPACIONES A ENTIDADES FEDERATIVAS Y MUNICIPIOS-FONDO DE COMPENSACIÓN DEL IMPUESTO DE AUTOMÓVILES NUEVOS (ISAN) -2026-ORIGINAL DE LA URG</t>
  </si>
  <si>
    <t>Durante este periodo se cubrieron compromisos de gasto en el pago de  Sentencias y resoluciones judiciales.</t>
  </si>
  <si>
    <t>15OG60 NO ETIQUETADO RECURSOS FEDERALES-PARTICIPACIONES A ENTIDADES FEDERATIVAS Y MUNICIPIOS-INCENTIVO POR LA RECAUDACIÓN DEL ISR DE BIENES INMUEBLES-2026-ORIGINAL DE LA URG</t>
  </si>
  <si>
    <t>Durante este periodo se programaron compromisos de gasto en el pago de nomina y otros conceptos relacionados a sueldos y salario (Gratificacion de fin de año)</t>
  </si>
  <si>
    <t>25P160 ETIQUETADO RECURSOS FEDERALES-APORTACIONES FEDERALES PARA ENTIDADES FEDERATIVAS Y MUNICIPIOS-FONDO DE APORTACIONES PARA EL FORTALECIMIENTO DE LOS MUNICIPIOS Y LAS DEMARCACIONES TERRITORIALES DEL DISTRITO FEDERAL (FORTAMUN)-2026-ORIGINAL DE LA URG</t>
  </si>
  <si>
    <t>Durante este periodo se cubrieron compromisos de gasto en el pago de Servicios de Vigilancia, Mezcla asfáltica, Combustibles, lubricantes y aditivos, Servicio de energía eléctrica y Agua potable.</t>
  </si>
  <si>
    <t>25P164 ETIQUETADO RECURSOS FEDERALES-APORTACIONES FEDERALES PARA ENTIDADES FEDERATIVAS Y MUNICIPIOS-FONDO DE APORTACIONES PARA EL FORTALECIMIENTO DE LOS MUNICIPIOS Y LAS DEMARCACIONES TERRITORIALES DEL DISTRITO FEDERAL (FORTAMUN)-2026-INTERESES PRINCIPAL</t>
  </si>
  <si>
    <t>Durante este periodo se programo gasto por concepto de Otras erogaciones especiales, Servicios de limpieza y manejo de desechos y Conservación y mantenimiento menor de inmuebles.(Sin movimientos en el periodo).</t>
  </si>
  <si>
    <t>25P660 ETIQUETADO RECURSOS FEDERALES-APORTACIONES FEDERALES PARA ENTIDADES FEDERATIVAS Y MUNICIPIOS-FONDO DE APORTACIONES PARA LA INFRAESTRUCTURA SOCIAL (FAIS)-2026. LÍQUIDA DE INTERÉSES DE RECURSOS ADICIONALES DE PRINCIPAL.</t>
  </si>
  <si>
    <t>En el presente periodo se programó la asignación de recursos presupuestales destinados a la rehabilitación y mantenimiento de  vialidades secundarias, luminarias y parques ubicados en diversas colonias de la Alcaldía Benito Juárez, en cumplimiento de los objetivos establecidos en los proyectos O26NR0015, O26NR0016 y O26NR0018. Dichas acciones forman parte de la estrategia de gestión pública orientada a mejorar la infraestructura urbana, garantizar espacios públicos seguros y funcionales, así como fortalecer el bienestar de la comunidad mediante la atención oportuna de las necesidades prioritarias en materia de servicios urbanos.</t>
  </si>
  <si>
    <t>25P664 ETIQUETADO RECURSOS FEDERALES-APORTACIONES FEDERALES PARA ENTIDADES FEDERATIVAS Y MUNICIPIOS-FONDO DE APORTACIONES PARA LA INFRAESTRUCTURA SOCIAL (FAIS)-2026. LÍQUIDA DE INTERÉSES DE RECURSOS ADICIONALES DE PRINCIPAL.</t>
  </si>
  <si>
    <t>Durante este periodo se programo gasto por concepto de Otras erogaciones especiales ademas, Rehabilitación y mantenimiento de vialidades secundarias (asfalto) en diversas colonias de la Alcaldía Benito Juárez según proyecto O26NR0015 (Sin movimientos en el periodo).</t>
  </si>
  <si>
    <t>02CD04 ALCALDÍA COYOACÁN</t>
  </si>
  <si>
    <t>15O160 NO ETIQUETADO RECURSOS FEDERALES-PARTICIPACIONES A ENTIDADES FEDERATIVAS Y MUNICIPIOS-PARTICIPACIONES POR INGRESOS DERIVADOS DEL ENTERO DE IMPUESTOS-2026-ORIGINAL DE LA URG</t>
  </si>
  <si>
    <t xml:space="preserve">Se llevó a cano la adquisición de productos alimenticios y bebidas para personas, papeleria, toner, así como de madera y los servicios de suministro de gas, de arrendamiento de apoyos logísticos y de audio e iluminación, de consultoría administrativa, procesos, técnica y en tecnologías de la información, de fumigación, de poda, de espectáculos culturales, de creación y difusión de contenido exclusivamente a través de Internet, así como también para la reparación, mantenimiento y conservación de equipo de transporte destinados a servicios públicos y operación de programas públicos, adicional se realizo el trámite de tenencia vehícular para 389 vehículos y el resello de 390 vales para el suministro de agua tratada, añadido a lo anterior,  se otorgó el apoyo económico por defunsión de familiares directos de los trabajadores y diversas ayudas sociales a personas publicadas en la Gaceta Oficial de la CDMX No.1778, adicionalmente se llevo a cabo el proyecto de adquisiciòn A26NR0029 "ADQUISICIÓN DE MOBILIARIO" y se dio inicio a los trabajos del proyecto de inversión O26NR0022 "REHABILITACIÓN DE ESPACIOS DEPORTIVOS" Rehabilitación de las canchas deportivas ubicadas en Xotepingo, Avenida del Parque, Carmen Serdán, Deportivo Clark Flores, Deportivo Culhuacanes, Polideportivo Culhuacanes, Cancha Hermosillo, Huayamilpas, Deportivo Santa Úrsula, Deportivo Emiliano Zapata, Unidad Habitacional El Hueso, Parque Villa Panamericana 5 y 7, Anexo B Mújica y Unidad Cantera, así como de la alberca semiolímpica "Paola Espinosa", O26NR0023 "REHABILITACIÓN DE INFRAESTRUCTURA EDUCATIVA" Trabajos de mantenimiento a la infraestructura educativa en la escuela primaria Profesor "Fernando Brom Rojas",  O26NR0026 "REHABILITACIÓN DE INFRAESTRUCTURA CULTURAL"Trabajos de mantenimiento en la Casa de Cultura Centenario, 2.ª Etapa, con el propósito de conservar las instalaciones en condiciones adecuadas para el desarrollo de actividades culturales y la atención de la población., O26NR0028 "MANTENIMIENTO, CONSERVACIÓN Y REHABILITACIÓN DE INFRAESTRUCTURA DE AGUA POTABLE", O26NR0029 "REHABILITACIÓN DE LA CARPETA ASFÁLTICA EN DIFERENTES COLONIAS DEL PERÍMETRO DE LA ALCALDÍA" y O26NR0030 "MANTENIMENTO, CONSERVACIÓN Y REHABILITACIÓN DE BANQUETAS". </t>
  </si>
  <si>
    <t>El recurso ejercido se encuentra en los Programas Presupuestarios E187, E188, E189,  E190, E198, E200, F037, M001, M002,  N001, S0234 Y K023 para el pago de las quincenas 01, 02, 03, 04, 05, 06, 07, 08, 09, 10, 11 y 12 del persona de Estructura, Base y Lista de Raya Base con el oficio SAF/SE/0389/2025, la Primera Nómina Complementaria Aguinaldo 2025 con CIRCULAR SAF/DGAPYDA/DEAP/0002/2026, Nómina por el día de las madres y padres 2026 con circulares SAF/DGAPyDA/0010/2026. Para los trabajadores de la Alcaldía Coyoacán que realizan actividades y entregan servicios públicos para la demarcación. Se realizó el impresos digitales en diferentes materiales, para las diferentes campañas y eventos de la Alcaldía relacionados con actividades culturales, sociales, deportivas y de apoyo para la población. En complemento se llevó a cabo la entrega de distintos programas sociales con el objetivo de reducir la desigualdad de los Coyoacanenses, dando apoyos a los diferentes grupos vulnerables de la demarcación, tales programas como Communidad Solidaria Coyoacán Contigo, Ayudas Humanitarias, Estancias Infantiles.</t>
  </si>
  <si>
    <t>Se realizaron trabajos del proyecto de inversión O26NR0032 "REHABILITACIÓN DE ESPACIOS PÚBLICOS" Trabajos de rehabilitación en muros, plafones y bases en el Palacio de Cortés, con el propósito de preservar las condiciones físicas del inmueble y garantizar espacios seguros y funcionales para la prestación de los servicios públicos.El recurso ejercido se encuentra en los Programas Presupuestarios E187, E188, E189,  E190, E198, E200, F037, M001, M002,  N001 Y K023 para el pago de la primera nómina complementaria de aguinaldo 2025 para el personal de Estabilidada Laboral, Base y Lista de Raya Base con CIRCULAR SAF/DGAPYDA/DEAP/0002/2026, Nómina de Finiquito de la quincena 05  con ALC/DGAF/DCH/SACH/JUDNyP/387/2026 y el día Internacional de la Mujer 2026 con la CIRCULAR SAF/DGAPyDA/0007/2026, asimismo, para cubrir las aportaciones al sistema para el retiro y ahorro solidario, las primas por seguro de vida del personal civil, primas por seguro de retiro del personal al servicio de las unidades responsables del gasto, cuotas para el fondo de ahorro y fondo de trabajo, prestaciones y haberes de retiro, complemento de vales de fin de año 2025, impuesto sobre nóminas, gastos de ensobretado y traslado de nómina.</t>
  </si>
  <si>
    <t>15O460 NO ETIQUETADO RECURSOS FEDERALES-PARTICIPACIONES A ENTIDADES FEDERATIVAS Y MUNICIPIOS-PARTICIPACIONES EN EL IMPUESTO ESPECIAL SOBRE PRODUCCIÓN Y SERVICIOS-2026-ORIGINAL DE LA URG</t>
  </si>
  <si>
    <t>La acciones realizadas fueron con cargo a los Programas Presupuestarios E187, E188, E189,  E190, E198, E200 Y K023 para cubrir las aportaciones a instituciones de seguridad social y las aportaciones a fondos de vivienda de los trabajadores de la Alcaldía Coyoacán los cuales realizan actividades que entregan bienes y servicios a la población de la demarcación.</t>
  </si>
  <si>
    <t>15O560 NO ETIQUETADO RECURSOS FEDERALES-PARTICIPACIONES A ENTIDADES FEDERATIVAS Y MUNICIPIOS-FONDO DE FISCALIZACIÓN Y RECAUDACIÓN-2026-ORIGINAL DE LA URG</t>
  </si>
  <si>
    <t xml:space="preserve">El recurso ejercido se encuentra en los Programas Presupuestarios E187, E188, E189,  E190, E198, E200, F037, N001 Y K023 para el pago de las quincenas 01, 02, 03, 04, 05, 06, 07, 08, 09, 10, 11 y 12 del persona de Estabilidad Laboral con el oficio SAF/SE/0389/2025, Nòmina del dìa de las madres para el Personal de Estabilidad Laboral con CIRCULAR SAF/DGAPyDA/0010/2026 TN8  y la Primera Nómina Complementaria Aguinaldo 2025 con CIRCULAR SAF/DGAPYDA/DEAP/0002/2026, asimismo,  para cubrir las aportaciones a fondos de vivienda, aportaciones al sistema para el retiro o a la administración de fondos para el retiro y ahorro solidario, las primas por seguro de vida del personal civil y finalmente los impuesto sobre nóminas. </t>
  </si>
  <si>
    <t>15O660 NO ETIQUETADO RECURSOS FEDERALES-PARTICIPACIONES A ENTIDADES FEDERATIVAS Y MUNICIPIOS-PARTICIPACIONES POR EL CONSUMO DE GASOLINAS Y DIÉSEL EFECTUADO EN LA CIUDAD DE MÉXICO-2026-ORIGINAL DE LA URG</t>
  </si>
  <si>
    <t>El recurso ejercido se ejecuto para cubrir las aportaciones a instituciones de seguridad social, de los trabajadores de la Alcaldía Coyoacán.</t>
  </si>
  <si>
    <t>15OB60 NO ETIQUETADO RECURSOS FEDERALES-PARTICIPACIONES A ENTIDADES FEDERATIVAS Y MUNICIPIOS-IMPUESTO SOBRE AUTOMÓVILES NUEVOS-2026-ORIGINAL DE LA URG</t>
  </si>
  <si>
    <t xml:space="preserve">El recurso ejercido se encuentra en los Programas Presupuestarios  E187, E189, E190, E198, N001 Y K023 para cubrir las aportaciones a instituciones de seguridad social. </t>
  </si>
  <si>
    <t>15OC60 NO ETIQUETADO RECURSOS FEDERALES-PARTICIPACIONES A ENTIDADES FEDERATIVAS Y MUNICIPIOS-FONDO DE COMPENSACIÓN DEL IMPUESTO DE AUTOMÓVILES NUEVOS (ISAN)-2026-ORIGINAL DE LA URG</t>
  </si>
  <si>
    <t>El recurso ejercido fue destinado a los Programas Presupuestarios E187, E188, E189, E190, E198, E200, F037, N001 y K023, con el propósito de cubrir las obligaciones correspondientes a las aportaciones a instituciones de seguridad social, fondos de vivienda y Estancias de Desarrollo Infantil.</t>
  </si>
  <si>
    <t>15OG60 NO ETIQUETADO RECURSOS FEDERALES-PARTICIPACIONES A ENTIDADES FEDERATIVAS Y MUNICIPIOS-POR LA PARTICIPACIÓN DE LA RECAUDACIÓN DE IMPUESTOS FEDERALES-2026-ORIGINAL DE LA URG</t>
  </si>
  <si>
    <t>El recurso ejercido se encuentra en los Programas Presupuestarios  E187, E188, E189, E200, F037 Y K023 para cubrir las aportaciones a fondos de vivienda.</t>
  </si>
  <si>
    <t>El recurso ejercido fue destinado a los Programas Presupuestarios E187, E188, E189, E190, E198, E200, F037, M001, N001 y K023 para la adquisición de vara de perlilla, mezcla asfáltica, combustibles, lubricantes y aditivos, destinados a la conservación y mantenimiento de la infraestructura urbana y a la operación del parque vehicular; materiales, útiles y equipos menores de oficina, así como refacciones y accesorios menores para equipo de transporte, necesarios para el desarrollo de las actividades administrativas y operativas de la Alcaldía. Asimismo, permitió cubrir los servicios de energía eléctrica y suministro de agua potable indispensables para el funcionamiento de los inmuebles públicos; servicios integrales, apoyo administrativo y fotocopiado para fortalecer la gestión institucional; arrendamiento de equipo de transporte para la ejecución de programas de seguridad pública y atención a desastres naturales; servicios de vigilancia, limpieza de oficinas y seguros de bienes patrimoniales para preservar condiciones adecuadas de operación y resguardar el patrimonio institucional; así como la instalación, reparación y mantenimiento de maquinaria, otros equipos y herramientas para asegurar su funcionamiento</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</si>
  <si>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</si>
  <si>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Sin movimientos al período</t>
  </si>
  <si>
    <t>25P660 ETIQUETADO RECURSOS FEDERALES-APORTACIONES FEDERALES PARA ENTIDADES FEDERATIVAS Y MUNICIPIOS-FONDO DE APORTACIONES PARA LA INFRAESTRUCTURA SOCIAL (FAIS)-2026-ORIGINAL DE LA URG</t>
  </si>
  <si>
    <t>Sin movimientos al período.</t>
  </si>
  <si>
    <t>25P664 ETIQUETADO RECURSOS FEDERALES-APORTACIONES FEDERALES PARA ENTIDADES FEDERATIVAS Y MUNICIPIOS-FONDO DE APORTACIONES PARA LA INFRAESTRUCTURA SOCIAL (FAIS)-2026-LÍQUIDA DE INTERÉS DE RECURSOS ADICIONALES DE PRINCIPAL".</t>
  </si>
  <si>
    <t>02CD05 ALCALDÍA CUAJIMALPA DE MORELOS</t>
  </si>
  <si>
    <t>Se llevaron a cabo los pagos de sueldos correspondientes a las nóminas del personal que presta sus servicios en distintas áreas de la Alcaldía. Asimismo, se efectuaron los pagos derivados de las obligaciones fiscales asociadas, como el impuesto sobre nómina.</t>
  </si>
  <si>
    <t>Se llevaron a cabo los pagos correspondientes a las nóminas del personal que presta sus servicios en distintas áreas de la Alcaldía, incluyendo sueldos, prestaciones y demás retribuciones económicas, se efectuaron los pagos derivados de las obligaciones fiscales asociadas, como el impuesto sobre nómina, asegurando el cumplimiento oportuno de las disposiciones laborales y fiscales vigentes. Asimismo se efectuaron pagos de cobertura de algunos proyectos de inversión de proyectos de infraestructura.</t>
  </si>
  <si>
    <t>Se llevaron a cabo los pagos de sueldos correspondientes a las nóminas del  personal permanente.</t>
  </si>
  <si>
    <t>15O460	No Etiquetado Recursos Federales-Participaciones a Entidades Federativas y Municipios-Participaciones en el Impuesto Especial Sobre Producción y Servicios-2026-Original de la URG</t>
  </si>
  <si>
    <t>Se llevaron a cabo los pagos de sueldos correspondientes a las nóminas del personal a lista de raya base.</t>
  </si>
  <si>
    <t xml:space="preserve">El pago centralizado de Combustibles, lubricantes, aditivos y mezcla asfaltica; asi como material de construcción y material electrico; también se efectuaron pagos  de servicios básicos como agua potable, energía electrica y mantenimiento. </t>
  </si>
  <si>
    <t xml:space="preserve">25P164  "ETIQUETADO RECURSOS FEDERALES-A PORTACIONES FEDERALES PARA ENTIDADES FEDERATIVAS  Y MUNICIPIOS-FONDO DE APORTACIONES PARA EL FORTALECIMIENTO DE LOS MUNICIPIOS Y LAS DEMARCACIONES TERRITORIALES DEL DISTRITO FEDERAL( FORTAMUN)-2026 LIQUIDA DE INTERES DE RECURSOS ADICIONALES DE PRINCIPAL"									</t>
  </si>
  <si>
    <t>Sin movimientos</t>
  </si>
  <si>
    <t xml:space="preserve">25P664 "ETIQUETADO RECURSOS FEDERALES-APORTACIONES FEDERALES PARA ENTIDADES FEDERATIVAS Y MUNICIPIOS-FONDO DE APORTACIONES PARA LA INFRAESTRUCTURA SOCIAL (FAIS)-2026-ORIGINAL DE LA URG"									</t>
  </si>
  <si>
    <t>02CD06_Alcaldía Cuauhtémoc</t>
  </si>
  <si>
    <t>Durante el periodo enero-junio se destinaron recursos para garantizar el pago oportuno de las remuneraciones del personal técnico-operativo, de confianza y de la rama médica, con el propósito de asegurar la continuidad de las funciones sustantivas y la prestación de los servicios institucionales. Asimismo, se cubrieron las prestaciones laborales del personal sindicalizado y no sindicalizado, así como aquellas previstas en los contratos colectivos de trabajo y en las condiciones generales de trabajo. Adicionalmente, se ejercieron recursos para el otorgamiento de asignaciones conmemorativas autorizadas conforme a la normatividad aplicable y para el reconocimiento de la antigüedad del personal, en apego a las disposiciones legales y presupuestarias vigentes, contribuyendo a garantizar los derechos laborales, fortalecer la estabilidad del personal y asegurar la operación continua de la institución.</t>
  </si>
  <si>
    <t>Durante el periodo enero-junio se ejercieron recursos para cubrir las remuneraciones, prestaciones y contribuciones patronales del personal permanente, eventual, de lista de raya, por honorarios asimilables a salarios, de confianza, técnico-operativo y de la rama médica. Los recursos se destinaron al pago de sueldos, primas, gratificaciones, horas extraordinarias, guardias, compensaciones, aportaciones a la seguridad social, fondos de vivienda, sistema de ahorro para el retiro, seguros, fondo de ahorro, vales, apoyos por defunción de familiares directos, estancias de desarrollo infantil y demás prestaciones laborales previstas en la normatividad vigente. Asimismo, se financiaron las asignaciones autorizadas para el desempeño de cargos del personal técnico-operativo, de confianza y de la rama médica. Estos conceptos fueron cubiertos con recursos de origen federal, en estricto apego a las disposiciones legales y presupuestarias aplicables, con el objetivo de garantizar el cumplimiento de las obligaciones laborales, la protección de los derechos del personal y la continuidad en la prestación de los servicios institucionales.</t>
  </si>
  <si>
    <t>Durante el periodo de enero a junio se ejercieron recursos de origen federal para garantizar el cumplimiento de las obligaciones laborales, administrativas y operativas de la institución. Los recursos se destinaron al pago de prestaciones y estímulos al personal, entre los que se incluyen el reconocimiento por antigüedad, apoyos colectivos, capacitación, asignaciones para el desempeño de cargos de servidores públicos de niveles superior, mando medio, líder coordinador y enlace, becas para hijas, hijos y personas trabajadoras que cursan estudios de licenciatura, así como premios de asistencia y otros incentivos laborales.
De igual forma, se financiaron servicios esenciales para el funcionamiento institucional, tales como el suministro de agua potable, servicios integrales, apoyo administrativo y fotocopiado, arrendamiento de equipo de transporte para acciones de seguridad pública y atención de emergencias, seguro de bienes patrimoniales y el pago de obligaciones derivadas de responsabilidades institucionales. Asimismo, se cubrieron las contribuciones fiscales correspondientes, incluido el impuesto sobre nóminas y demás impuestos relacionados con la relación laboral, en estricto apego a la normatividad aplicable, contribuyendo a asegurar la continuidad de las operaciones y la adecuada prestación de los servicios institucionales.</t>
  </si>
  <si>
    <t>Durante el periodo de enero a junio se ejercieron recursos de origen federal para la adquisición de materiales, suministros y refacciones indispensables para la operación de la institución. Los recursos se destinaron a la compra de materiales y útiles de oficina, insumos de limpieza, productos alimenticios y bebidas para las personas, así como refacciones y accesorios menores para equipos de cómputo, tecnologías de la información y equipo de transporte.
Estas adquisiciones permitieron contar con los insumos necesarios para el desarrollo de las actividades administrativas y operativas, contribuir al adecuado funcionamiento y conservación de los bienes institucionales, y asegurar la continuidad y eficiencia en la prestación de los servicios, en apego a la normatividad aplicable.</t>
  </si>
  <si>
    <t>Durante el periodo de Enero-Junio No se han realizado acciones.</t>
  </si>
  <si>
    <t>Durante el periodo de enero a junio se ejercieron recursos de origen federal para cubrir bienes y servicios indispensables que permitieron garantizar la continuidad de las operaciones institucionales y el cumplimiento de las obligaciones administrativas. Los recursos se destinaron al suministro de gas, a los servicios de ensobretado y distribución de nómina, a la prestación de servicios funerarios y de cementerio para familiares del personal civil y de personas pensionistas con derecho, así como al pago de impuestos, derechos y demás contribuciones establecidas en la normatividad vigente.
El ejercicio de estos recursos contribuyó a mantener la operación eficiente de la institución, asegurar la atención de las obligaciones laborales y administrativas, y garantizar el cumplimiento de las disposiciones legales y fiscales aplicables.</t>
  </si>
  <si>
    <t>Durante el periodo de enero a junio se ejercieron recursos de origen federal para fortalecer la seguridad de las instalaciones institucionales mediante la contratación de servicios de vigilancia, contribuyendo a la protección de las personas, los bienes y el patrimonio institucional.
Asimismo, se destinaron recursos a la rehabilitación de 72,950 m² de pavimentación mediante trabajos de bacheo con carpeta asfáltica, que incluyeron actividades de preparación de la superficie, señalamiento vial, aplicación de materiales asfálticos y compactación, conforme a las especificaciones técnicas correspondientes. Estas acciones permitieron mejorar las condiciones de la infraestructura vial, incrementar la seguridad para las personas usuarias de la vía pública, facilitar la movilidad y prolongar la vida útil de las vialidades, en apego a la normatividad y a los estándares técnicos aplicables.</t>
  </si>
  <si>
    <t>Durante el periodo de enero a junio se ejercieron recursos de origen federal para la reparación, mantenimiento y conservación del equipo de transporte utilizado en la ejecución de programas de seguridad pública, atención de emergencias y desastres naturales, prestación de servicios públicos y demás acciones gubernamentales. Estos recursos permitieron mantener el parque vehicular en condiciones adecuadas de operación, favoreciendo la continuidad, eficiencia y oportunidad de las actividades institucionales, así como una atención eficaz a la población, en apego a la normatividad aplicable.</t>
  </si>
  <si>
    <t>Durante el periodo de enero a junio se ejercieron recursos de origen federal para garantizar la operación continua de los servicios públicos y el desarrollo de los programas gubernamentales. Los recursos se destinaron a la reparación, mantenimiento y conservación del equipo de transporte, con el propósito de mantener el parque vehicular en condiciones óptimas de funcionamiento y asegurar su disponibilidad para la atención oportuna de las actividades institucionales.
Asimismo, se cubrieron los pagos correspondientes a impuestos, derechos y servicios contratados mediante subrogación, en cumplimiento de las obligaciones legales y administrativas de la institución. El ejercicio de estos recursos contribuyó a fortalecer la capacidad operativa institucional y a garantizar la continuidad en la prestación de los servicios públicos, en estricto apego a la normatividad aplicable.</t>
  </si>
  <si>
    <t>Durante el periodo de enero a junio se ejercieron recursos de origen federal para cubrir bienes y servicios esenciales que garantizaron la operación continua de la institución. Los recursos se destinaron a la adquisición de combustibles, lubricantes y aditivos para el funcionamiento del parque vehicular y del equipo operativo, así como al pago de los servicios de energía eléctrica, agua potable y vigilancia.
El ejercicio de estos recursos permitió asegurar el funcionamiento de la infraestructura, la movilidad de las unidades operativas, la protección de las instalaciones y la continuidad de las actividades administrativas y de los servicios públicos, en cumplimiento de la normatividad aplicable.</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</si>
  <si>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</si>
  <si>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25P664 ETIQUETADO RECURSOS FEDERALES-APORTACIONES FEDERALES PARA ENTIDADES FEDERATIVAS Y MUNICIPIOS-FONDO DE APORTACIONES PARA LA INFRAESTRUCTURA SOCIAL (FAIS)-2026-LÍQUIDA DE INTERÉS DE RECURSOS ADICIONALES DE PRINCIPAL</t>
  </si>
  <si>
    <t>02CD07 Alcaldía Gustavo A. Madero</t>
  </si>
  <si>
    <t>(15O160) No Etiquetado Recursos Federales-Participaciones a Entidades Federativas y Municipios-Participaciones en Ingresos Federales -2026-Original de la URG</t>
  </si>
  <si>
    <t>Durante este  trimestre, el recurso erogado en este Fondo, se destinó al pago de la nómina del personal técnico operativo, de estructura y de honorarios,  y del personal de estabilidad laboral nómina 08, en específico por concepto del Fondo CAPTRALIR, seguro colectivo, fondo de retiro jubilatorio, FONAC, gastos funerarios, cuota sindical, pensión alimenticia, del personal encargado de realizar actividades relacionadas con los servicios públicos que ofrece la Alcaldía a la población maderense, así como del encargado de llevar a cabo los trabajos de mantenimiento  y rehabilitación de la infraestructura pública e imágen urbana en la Alcaldía Gustavo A. Madero. También se efectuó el pago de seis ministraciones de doce programadas a las personas beneficiadas a través de los programas sociales Enchulando GAM, Me Late la Cultura, Siervos GAM, Me Late el Deporte, Enchulando GAM, Orgullo GAM, del programa Construyendo el Barrio GAM, se pagaron cinco ministraciones de once programadas, y a través del programa Me late Mi Uniforme, se beneficiaron a 65,352 niñas y niños con uniformes escolares; de las acciones sociales Fuerza GAM por socavón en Unidad habitacional, Fuerza GAM en Lindavista Vallejo, Apoyo emergente por hundimientos en la Colonia Juan González Romero, se efectuó el pago de seis de doce ministraciones programadas, por medio de la acción social GAM uniendo corazones, se benefició a 1,000 personas mayores de edad que contrajeron matrimonio de forma gratuita, y con la acción social GAM latiendo con las tradiciones, se benefició a 44,571 niñas y niños, por medio de la entrega de juguetes y roscas, con motivo del día de Reyes y día del niño, principalmente.</t>
  </si>
  <si>
    <t>(15O260) No Etiquetado Recursos Federales-Participaciones a Entidades Federativas y Municipios-Fondo General de Participaciones-2026-Original de la URG</t>
  </si>
  <si>
    <t>Durante este trimestre, el recurso erogado en este Fondo, se destinó al pago de la nómina del personal técnico operativo, de estructura y de honorarios,  y del personal de estabilidad laboral nómina 08 en específico por concepto del Fondo CAPTRALIR, seguro colectivo, fondo de retiro jubilatorio, FONAC, gastos funerarios por los servicios funerarios y de cementerio a los familiares de los civiles y pensionistas directos, cuota sindical, pensión alimenticia, retenciones asimilados a salarios del personal encargado de realizar actividades en atención a la demanda de la población, brindando los servicios básicos como son la iluminación, recolección y mejor disposición de los residuos sólidos, y distribución de agua potable;  así como del encargado de llevar a cabo los trabajos de mantenimiento  y rehabilitación de la infraestructura pública e imágen urbana en la Alcaldía Gustavo A. Madero.</t>
  </si>
  <si>
    <t>(15O360) No Etiquetado Recursos Federales-Participaciones a Entidades Federativas y Municipios-Fondo General de Participaciones-2026-Original de la URG</t>
  </si>
  <si>
    <t>Durante este trimestre el presupuesto ejercido se destino a la adquisición de  otros productos adquiridos como materia prima en específico para la adquisición de vara de perlilla, necesaria para las escobas utilizadas en servicio de limpia de las calles de esta Alcaldía, servicio de sanitización de inmuebles y áreas abiertas, además de las Aportaciones a instituciones de seguridad social,  Impuesto sobre nóminas, aportaciones al sistema para el retiro, del personal que realiza los trabajos relacionados con las actividades de apoyo administrativo, servicios públicos, servicios de salud, servicios de atención animal, con la infraestructura urbana, y con las actividades relacionadas con la seguridad en la alcaldía, principalmente.</t>
  </si>
  <si>
    <t>(15O460) No Etiquetado Recursos Federales-Participaciones a Entidades Federativas y Municipios- Participaciones en el Impuesto Especial sobre Producción y Servicios-2026-Original de la URG</t>
  </si>
  <si>
    <t>Durante este trimestre el presupuesto ejercido se destino al pago por concepto de eventos culturales y conciertos contribuyendo a la recreación y cultura de la comunidad maderense. Se cubrió el servicio de mantenimiento preventivo y correctivo a los elevadores que se encuentran en los distintos inmuebles de la Alcaldía; también se adquirieron materiales impresos para la Dirección Ejecutiva de Comunicación Social e Imágen Institucional, como son: lonas, impresiones de vinil, brazaletes, impresiones de acrílico, publitextil, stikers, banderola, flyer, sublimado, serigrafía, acreditaciones de prensa, revistas, etiquetas, playeras, gorras, boletos y otros, que se requieren en las diferentes áreas de esta Alcaldía.</t>
  </si>
  <si>
    <t>(15O560) No Etiquetado Recursos Federales-Participaciones a Entidades Federativas y Municipios- Fondo de Fiscalización y Recaudación-2026-Original de la URG</t>
  </si>
  <si>
    <t>Durante este trimestre  el presupuesto ejercido se destino al pago por concepto de madera y productos de madera para el desarrollo de las actividades derivadas de los servicios públicos que se brinda a la ciudadanía, y en la adquisición de productos alimenticios y bebidas para personas para el abastecimientos de los centros de cuidado infantil y para los evenos relacionados con el espercimiento, la cultura y recreación realizados en los centros deportivos, casa de cultura y parques de esta demarcación.</t>
  </si>
  <si>
    <t>(15O660) No Etiquetado Recursos Federales-Participaciones a Entidades Federativas y Municipios-Participaciones a la venta final de gasolina y diesel-2026-Original de la URG</t>
  </si>
  <si>
    <t>Durante este trimestre  el presupuesto ejercido se destino al pago por servicio de consultoría para la elaboración y seguimiento de las reglas y lineamientos de operación de programas y acciones sociales, y por concepro de servicios de jardinería, fumigación y desratización de los espacios y edificios públicos de la Alcaldía.</t>
  </si>
  <si>
    <t>(15OB60) No Etiquetado Recursos Federales-Participaciones a Entidades Federativas y Municipios- Participaciones en el impuesto sobre automóviles nuevos-2026-Original de la URG</t>
  </si>
  <si>
    <t>Durante este trimestre  el presupuesto ejercido se destino a gastos funerarios por los servicios funerarios y de cementerio a los familiares de los civiles y pensionistas directos del personal encargado de realizar actividades en atención a la demanda de la población, brindando los servicios básicos como son la iluminación, recolección y mejor disposición de los residuos sólidos, y distribución de agua potable;  así como del encargado de llevar a cabo los trabajos de mantenimiento  y rehabilitación de la infraestructura pública e imágen urbana en la Alcaldía Gustavo A. Madero.</t>
  </si>
  <si>
    <t>(15OC60) No Etiquetado Recursos Federales-Participaciones a Entidades Federativas y Municipios-Fondo de Compensación del impuesto de automóviles nuevos (ISAN) -2026-Original de la URG</t>
  </si>
  <si>
    <t>Durante este trimestre  el presupuesto ejercido se destino al pago de pasajes del personal que desempeña actividades relacionadas con los servicios públicos derivado de las comisiones encomendadas a los trabajadores para el adecuado desempeño de sus labores. También se cubrió el servicio de pautas en radio, televisión y periódicos para la difusión de información institucional.</t>
  </si>
  <si>
    <t>(15OG60) No Etiquetado Recursos Federales-Participaciones a Entidades Federativas y Municipios-Incentivo por la recaudación del  ISR de bienes inmuebles-2026-Original de la URG</t>
  </si>
  <si>
    <t>Durante este trimestre a través del Proyecto A26NR0049 "Adquisición de herramientas, máquinas herramientas y equipo de construcción para las áreas operativas de la Alcaldía Gustavo A. Madero",  se llevó a cabo la adquisición de bacheadora integral sin combustión patcher modelo FP-S y camionetas con carrocería de volteo para las obras viales, para brindar los servicios públicos en las colonias, pueblos y barrios originarios y comunidades indígenas de esta demarcación territorial.</t>
  </si>
  <si>
    <t>(25P160) Etiquetado Recursos Federales-Aportaciones Federales para Entidades Federativas y Municipios-Fondo de Aportaciones para el Fortalecimiento de los Municipios y las Demarcaciones Territoriales del Distrito Federal (FORTAMUN)-2026-Original de la URG</t>
  </si>
  <si>
    <t>Durante el período que se analiza, la erogación de los recursos de este Fondo se destinaron al pago por concepto de servicios de vigilancia de los distintos inmuebles de la Alcaldía;  asimismo, se destinaron recursos para saldar de forma centralizada los servicios de energía eléctrica que se suministra a edificios y oficinas públicas;  se dotó de mezcla asfáltica, de combustibles y aditivos a las áreas operativas para el funcionamiento del parque vehícular adscrito a la Alcaldía GAM y dotar de servicios públicos en las 232 colonias de esta Demarcación Territorial. Ponderando los servicios más significativos, se saldaron los pagos por suministro de agua potable, entre otros, necesarios para poder seguir realizando las actividades dirigidas a la atención a la demanda ciudadana de servicios básicos, y la preservación del óptimo funcionamiento de los espacios e inmuebles públicos administrados por la Alcaldía GAM. Por último, a través del Proyecto A26NR0049 "Adquisición de herramientas, máquinas herramientas y equipo de construcción para las áreas operativas de la Alcaldía Gustavo A. Madero",  se llevó a cabo la adquisición de pavimentadoras con  sistema autoenfriado y tren de pavimentación; rodillo vibratorio sencillo motor mpower, y rompeadora neumática, para brindar los servicios públicos en las colonias, pueblos y barrios originarios y comunidades indígenas de esta demarcación territorial.</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</si>
  <si>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</si>
  <si>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Durante este trimestre no se han ejercido recursos a través de este Fondo.</t>
  </si>
  <si>
    <t>(25P660) Etiquetado Recursos Federales-Aportaciones Federales para Entidades Federativas y Municipios-Fondo de Aportaciones para la Infraestructura Social (FAIS)-2026-Original de la URG</t>
  </si>
  <si>
    <t>Durante este trimestre se realizó el pago por los servicios de evaluación de los proyectos de obras a efectuarse durante el presente ejercicio fiscal, con cargo al Fondo de Aportaciones para la Infraestructura Social (FAIS).</t>
  </si>
  <si>
    <t>(25P664) .- Etiquetado Recursos Federales-Aportaciones Federales para Entidades Federativas y Municipios-Fondo de Aportaciones para la Infraestructura Social (FAIS)-2026- Líquida de interés de recursos adicionales de principal</t>
  </si>
  <si>
    <t>02CD08 Alcaldia Iztacalco</t>
  </si>
  <si>
    <t>El recurso presenta un avance adecuado en el capítulo 1000, correspondiente a servicios personales, con ejercicio constante derivado del pago de nómina. La diferencia se explica por compromisos pendientes de devengar y la calendarización mensual del gasto.</t>
  </si>
  <si>
    <t>Se observa un avance en el ejercido del 44.5 % con una importante proporción de recursos comprometidos, principalmente en los capítulos 2000 y 3000. Esto indica que los procesos de adquisición y contratación ya están en curso, aunque su ejecución financiera se reflejará en periodos posteriores.</t>
  </si>
  <si>
    <t>El bajo nivel de ejercicio respecto al programado se debe a que los recursos se encuentran mayormente comprometidos, especialmente en el capítulo 3000, derivado de contratos en proceso de ejecución. Parte del gasto aún no se ha devengado.</t>
  </si>
  <si>
    <t>Presenta un comportamiento estable en servicios generales (3000), con ejercicio acorde al programado. La diferencia corresponde a compromisos pendientes de ejecución dentro del mismo trimestre.</t>
  </si>
  <si>
    <t>El bajo ejercicio se explica por la concentración de recursos comprometidos en el capítulo 2000, lo que refleja procesos de adquisición en curso. El gasto se materializará conforme se reciban bienes o servicios.</t>
  </si>
  <si>
    <t>El fondo presenta recursos aprobados y modificados sin variación, con una programación concentrada en el capítulo 3000 (servicios generales); sin embargo, no registra avance en el ejercicio ni en compromisos al cierre del periodo. Este comportamiento indica que, aunque existe una planeación del gasto, los procesos administrativos y de contratación (como integración de expedientes, validaciones técnicas o procedimientos de adjudicación) aún no han sido concluidos. En consecuencia, el recurso permanece en etapa programática, previéndose que su ejecución se materialice en los siguientes trimestres conforme se formalicen los instrumentos jurídicos correspondientes.</t>
  </si>
  <si>
    <t>Este fondo no presenta programación, compromiso ni ejercicio del gasto al periodo, a pesar de contar con recursos asignados en su totalidad al capítulo 6000 (inversión pública). La ausencia de avance financiero responde a la naturaleza del gasto de capital, el cual requiere etapas previas como planeación, elaboración de proyectos ejecutivos, validación técnica, obtención de permisos y procesos de licitación. Por lo anterior, el comportamiento observado es consistente con una fase inicial del ciclo de inversión, estimándose que el ejercicio del recurso se reflejará en etapas posteriores del ejercicio fiscal.</t>
  </si>
  <si>
    <t>El fondo muestra recursos programados principalmente en los capítulos 2000 y 3000, así como un monto comprometido relevante en este último, sin que al momento se registre gasto ejercido. Esta situación refleja que ya existen procesos de contratación en curso, particularmente en servicios generales, pero que aún no han alcanzado la fase de devengo y pago. La diferencia entre lo programado y lo ejercido obedece a tiempos administrativos normales, como la formalización de contratos y la prestación efectiva de los servicios, por lo que se prevé que el gasto avance en los siguientes periodos.</t>
  </si>
  <si>
    <t>Se observa un bajo nivel de ejercicio en relación con el monto programado; no obstante, el fondo presenta recursos comprometidos de manera significativa en los capítulos 2000 (materiales y suministros) y 3000 (servicios generales). Este comportamiento indica que los procesos de adquisición y contratación han sido iniciados y parcialmente formalizados, pero aún no se reflejan completamente en el ejercicio del gasto. La diferencia se explica por la transición entre las etapas de compromiso y devengo, así como por los tiempos de entrega de bienes y prestación de servicios, los cuales incidirán en el avance financiero en trimestres subsecuentes.</t>
  </si>
  <si>
    <t>Este fondo concentra un volumen importante de recursos, con una programación considerable al segundo trimestre; sin embargo, destaca la existencia de recursos comprometidos en los capítulos 2000, 3000 y 6000, lo que evidencia que los procesos de adquisición, contratación de servicios y ejecución de obra pública se encuentran en curso. En particular, el capítulo 6000 refleja compromisos relevantes asociados a proyectos de inversión, los cuales, por su naturaleza, presentan una ejecución gradual sujeta a avances físicos y administrativos. En este sentido, el comportamiento del fondo es consistente con la dinámica del gasto público en etapas iniciales, donde el compromiso antecede al ejercicio.</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</si>
  <si>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</si>
  <si>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El fondo presenta una asignación reciente con recursos programados y un nivel mínimo de ejercicio en el capítulo 3000. Este comportamiento sugiere que el gasto se encuentra en una fase inicial de implementación, en la que apenas comienzan a materializarse los primeros pagos derivados de servicios contratados. La diferencia entre lo programado y lo ejercido responde a que los procesos administrativos aún están en consolidación, por lo que se espera un mayor avance en periodos posteriores conforme se ejecuten las actividades previstas.</t>
  </si>
  <si>
    <t>No se registra programación, compromiso ni ejercicio del gasto al periodo, a pesar de contar con recursos asignados en el capítulo 6000. Esta situación es característica de fondos destinados a inversión pública, en los cuales el ejercicio del recurso depende de la conclusión de etapas previas como planeación, validación de proyectos, integración de expedientes técnicos y procesos de contratación. En consecuencia, el fondo se encuentra en una fase preliminar, estimándose que el avance financiero se reflejará en los siguientes trimestres.</t>
  </si>
  <si>
    <t>25P664 "ETIQUETADO RECURSOS FEDERALES-APORTACIONES FEDERALES PARA ENTIDADES FEDERATIVAS Y MUNICIPIOS-FONDO DE APORTACIONES PARA LA INFRAESTRUCTURA SOCIAL (FAIS)-2026-LIQUIDA DE INTERÉS DE RECURSOS ADICIONALES DE PRINCIPAL</t>
  </si>
  <si>
    <t>El fondo presenta recursos programados sin que se registre avance en el compromiso ni en el ejercicio del gasto. Este comportamiento indica que los recursos se encuentran en etapa inicial del ciclo presupuestario, sin que aún se hayan iniciado los procesos administrativos necesarios para su ejecución, tales como requisiciones, autorizaciones o procedimientos de contratación. Se prevé que el gasto comience a reflejarse en periodos posteriores conforme se activen dichos procesos.</t>
  </si>
  <si>
    <t>02CD09_Alcaldía Iztapalapa</t>
  </si>
  <si>
    <t>15O160</t>
  </si>
  <si>
    <t xml:space="preserve">
Como parte de las acciones correspondientes al segundo trimestre del 2026 la Alcaldía Iztapalapa llevó a cabo la operación de diversos programas públicos que benefician a los habitantes de la demarcación mejorando la calidad de vida en materia de salud a través de consulta médicas y estudios clínicos a personas de la demarcación; en deporte proporcionando talleres que activan la salud física de la población, en materia de servicios públicos garantizando el compromiso de la energía electrica y senderos seguros e iluminados en la comunidad y en cuestión de programas de protección civil tendiendo oportunamente las llamadas de auxilio de la ciudadanía.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</si>
  <si>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15O260</t>
  </si>
  <si>
    <t xml:space="preserve">Como parte de las acciones en la Alcaldía Iztapalapa para el segundo trimestre del 2026, relativo al pago de los “servicios personales”, se ha priorizado el cumplimiento puntual en el pago de las nóminas para los trabajadores de base, nómina 8, honorarios y estructura, así como el pago de impuestos derivados de las relaciones laborales, reafirmando así nuestro compromiso con el equipo que conforma esta gran fuerza de trabajo y reconociendo el esfuerzo realizado. </t>
  </si>
  <si>
    <t>15O360</t>
  </si>
  <si>
    <t xml:space="preserve">
Como parte de las acciones correspondientes al segundo trimestre del 2026 la Alcaldía Iztapalapa llevó a cabo la operación de diversos programas públicos que benefician a los habitantes de la demarcación mejorando la calidad de vida, otorgando y garantizando justicia social, por medio del programa Iztapala Jefas, apoyando sobre todo a la igualdad social entre hombres  y mujeres, que le permitan a este grupo obtener un apoyo ecómico que le permita fortalecer la atención y necesidades básica de la familia.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</si>
  <si>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15O460</t>
  </si>
  <si>
    <t xml:space="preserve">
Durante el segundo trimestre del ejercicio fiscal 2026 se han realizado los pagos por concepto de adquisiciones diversas, mismas que han resultado imprescindibles para comenzar con la puesta en marcha de los Programas Públicos de la Alcaldía. Se llevaron a cabo adquisiciones de Medicinas y productos farmacéuticos, Instalación, reparación y mantenimiento de maquinaria, otros equipos y herramienta, adquisición de Herramientas menores, Artículos metálicos para la construcción.</t>
  </si>
  <si>
    <t>15O560</t>
  </si>
  <si>
    <t xml:space="preserve">
Como parte de las acciones correspondientes al segundo trimestre del 2026 la Alcaldía Iztapalapa llevó a cabo la operación de diversos programas públicos que benefician a los habitantes de la demarcación mejorando la calidad de vida, otorgando y garantizando justicia social.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</si>
  <si>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15O660</t>
  </si>
  <si>
    <t xml:space="preserve">
Como parte de las acciones correspondientes al segundo trimestre del 2026 la Alcaldía Iztapalapa llevó a cabo la operación de diversos programas públicos que benefician a los habitantes de la demarcación mejorando la calidad de vida, otorgando y garantizando justicia social.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</si>
  <si>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15OB60</t>
  </si>
  <si>
    <t>15OC60</t>
  </si>
  <si>
    <t>15OG60</t>
  </si>
  <si>
    <t xml:space="preserve">
Durante el periodo abril-junio del ejercicio fiscal 2026 no se registraron acciones realizadas bajo esta fuente de financiamiento.</t>
  </si>
  <si>
    <t>25P160</t>
  </si>
  <si>
    <t xml:space="preserve">
Con relación a las acciones del segundo trimestre, ejercicio fiscal 2026 bajo esta fuente de financiamiento se han realizado pagos bajo el rubro de gasto centralizado Servicio de energía eléctrica, la cual resulta imprescindible para todas las áreas de la Alcaldía, pago por concepto de Servicios de vigilancia, mediante el cual se cumple con uno de los ejes fundamentales de la Administración, mismos que han robustecido el Programa de Seguridad en Alcaldías, brindando una demarcación territorial más segura. Adquisición de Combustibles, lubricantes y aditivos, indispensables para las acciones de gobierno y el servicio de Agua potable.</t>
  </si>
  <si>
    <t>25P164</t>
  </si>
  <si>
    <t>26P660</t>
  </si>
  <si>
    <t>25P664</t>
  </si>
  <si>
    <t>02CD10 - La Magdalena Contreras</t>
  </si>
  <si>
    <t>15O160 - No Etiquetado Recursos Federales-Participaciones a Entidades Federativas y Municipios-Participaciones por ingresos derivados del entero de impuestos-2026-Original de la URG.</t>
  </si>
  <si>
    <t>Acciones para pago de sueldos y salarios al personal de la Alcaldía, pago de arrendamientos de equipo de transporte para la ejecución de programas de seguridad pública y atención de desastres naturales, así como Arrendamientos de equipo de transporte destinado a servicios públicos y la operación de programas públicos, Servicios de telecomunicaciones y satélites, Instalación, reparación y mantenimiento de equipo de cómputo y tecnologías de la información, Espectáculos culturales y servicios de Gas para la Alcaldía.</t>
  </si>
  <si>
    <t>15O260 - No Etiquetado Recursos Federales-Participaciones a Entidades Federativas y Municipios-Fondo General de Participaciones-2026-Original de la URG.</t>
  </si>
  <si>
    <t>Asignaciones para prestaciones a personal sindicalizado y no sindicalizado, Aportaciones a fondo de vivienda, Sueldos base al personal permanente, Vales, Acciones de arrendamientos de equipo de transporte para la ejecución de programas de seguridad pública y atención de desastres naturales, así como Arrendamientos de equipo de transporte destinado a servicios públicos y la operación de programas públicos, Servicios de telecomunicaciones y satélites, Instalación, reparación y mantenimiento de equipo de cómputo y tecnologías de la información, Espectáculos culturales y servicios de Gas para la Alcaldía.</t>
  </si>
  <si>
    <t>15O360 - No Etiquetado Recursos Federales-Participaciones a Entidades Federativas y Municipios-Fondo de Fomento Municipal-2026-Original de la URG.</t>
  </si>
  <si>
    <t xml:space="preserve">Servicios de telecomunicaciones y satélites, Servicios de consultoría administrativa, procesos, técnica y en tecnologías de la información, Arrendamiento de edificios, Impuestos y derechos.Servicios de limpieza y manejo de desechos, Servicios de jardinería y fumigación, Espectáculos culturales. </t>
  </si>
  <si>
    <t>15O460 - No Etiquetado Recursos Federales-Participaciones a Entidades Federativas y Municipios-Participaciones en el Impuesto Especial Sobre Producción y Servicios-2026-Original de la URG.</t>
  </si>
  <si>
    <t>Gastos de ensobretado y traslado de nómina, Muebles de oficina y estanteria. Agua potable.</t>
  </si>
  <si>
    <t>15O560 - No Etiquetado Recursos Federales-Participaciones a Entidades Federativas y Municipios-Fondo de Fiscalización y Recaudación-2026-Original de la URG.</t>
  </si>
  <si>
    <t>Pago de Servicios de Agua Potable y de Materiales, útiles y equipos menores de oficina.</t>
  </si>
  <si>
    <t>15O660 - No Etiquetado Recursos Federales-Participaciones a Entidades Federativas y Municipios-Participaciones por el consumo de Gasolinas y Diésel efectuado en la Ciudad de México-2026-Original de la URG.</t>
  </si>
  <si>
    <t>Pago de Combustibles, lubricantes y aditivos.</t>
  </si>
  <si>
    <t>15OB60 - No Etiquetado Recursos Federales-Participaciones a Entidades Federativas y Municipios-Impuesto Sobre Automóviles Nuevos-2026-Original de la URG.</t>
  </si>
  <si>
    <t>Pago de Material gráfico institucional.</t>
  </si>
  <si>
    <t>15OC60 - No Etiquetado Recursos Federales-Participaciones a Entidades Federativas y Municipios-Fondo de Compensación del Impuesto de Automóviles Nuevos (ISAN)-2026-Original de la URG.</t>
  </si>
  <si>
    <t>Pago de mezcla asfáltica.</t>
  </si>
  <si>
    <t>15OG60 - No Etiquetado Recursos Federales-Participaciones a Entidades Federativas y Municipios-Por la participación de la Recaudación de Impuestos Federales-2026-Original de la URG.</t>
  </si>
  <si>
    <t>Actividades para el pago de de Seguro de bienes patrimoniales y Otros gastos por responsabilidades.</t>
  </si>
  <si>
    <t>25P160 - Etiquetado Recursos Federales-Aportaciones Federales para Entidades Federativas y Municipios-Fondo de Aportaciones para el Fortalecimiento de los Municipios y las Demarcaciones Territoriales del Distrito Federal (FORTAMUN)-2026-Original de la URG.</t>
  </si>
  <si>
    <t>Pago de servicios de energia electrica, vigilancia, Combustibles, lubricantes y aditivos, Agua Potable, otros gastos por responsabilidades  y Servicios de apoyo administrativo y fotocopiado.</t>
  </si>
  <si>
    <t>25P164 - Etiquetado Recursos Federales-Aportaciones Federales para Entidades Federativas y Municipios-Fondo de Aportaciones para el Fortalecimiento de los Municipios y las Demarcaciones Territoriales del Distrito Federal (FORTAMUN)-2026-Líquida de Intereses de Recurso Adicionales de Principal.</t>
  </si>
  <si>
    <t>Sin movimientos en el periodo.</t>
  </si>
  <si>
    <t>25P660 - Etiquetado Recursos Federales-Aportaciones Federales para Entidades Federativas y Municipios-Fondo de Aportaciones para la Infraestructura Social (FAIS)-2026-Original de la URG.</t>
  </si>
  <si>
    <t>25P664 - Etiquetado Recursos Federales-Aportaciones Federales para Entidades Federativas y Municipios-Fondo de Aportaciones para la Infraestructura Social (FAIS)-2026-Líquida de Intereses de Recurso Adicionales de Principal.</t>
  </si>
  <si>
    <t>111Y56 - No Etiquetado Recursos Fiscales-Fiscales-Rendimientos Financieros de Ministraciones a las Alcaldías (Participaciones)-2025-Líquida de Remanentes de Interés de Recursos Adicionales de Principal.</t>
  </si>
  <si>
    <t>02CD11 ALCALDÍA MIGUEL HIDALGO</t>
  </si>
  <si>
    <t xml:space="preserve">Durante este periodo se cubrieron compromisos de gasto en el pago de nomina y otros conceptos relacionados a sueldos y salarios </t>
  </si>
  <si>
    <t>Al trimestre se observa la contratación básica de servicios necesarios para iniciar operaciones del ejercicio fiscal y con ello asegurar el mínimo de recursos para la operación, por ello con el apoyo de la Subdirección de Capital Humano se gestionaron los trámites administrativos para llevar a cabo el pago de sueldos generados por las nóminas de base y estructura, estabilidad laboral y honorarios, nominas extraordinarias y aportaciones patronales del personal de base, estructura y estabilidad laboral de esta alcaldía, que se encontraban inscritos el periodo, así como el pago del ensobretado y traslado de nómina, pago de servicios agua potable, telecomunicaciones, financieros, bancarios, apoyo administrativo, fotocopiado, productos alimenticios, pasajes, compra de material electrico y electrónico.  Se realizaron los pagos correspondiente a las ministraciones de los programas sociales “Avanza Contra la Violencia” (Facilitadoras) y “Avanza contra la Violencia” (Casa de Emergencia), "Atención Integral a Población en un Contexto de Calle" y "Atención Integral a Población en un Contexto de Calle" (Facilitadoras), "Apoyo a la Primera Infancia"; así como las acciones sociales "Personas Facilitadotras de Estudios Socioeconómicos","Impulsoras del deporte" y "Club de Tareas", Rehabilitación de guarniciones, reencarpetado y  bacheo en la colonias de la alcaldía</t>
  </si>
  <si>
    <t>Durante este periodo se cubrieron compromisos de gasto en el pago de nomina y otros conceptos relacionados a sueldos y salarios. Se realizó la adquisición de bienes y servicios como son: material impreso, Servicios para la promoción deportiva., servicios funerarios, Conservación y mantenimiento menor de inmuebles, Instalación, reparación y mantenimiento de maquinaria, otros equipos y herramienta, servicio de gas, Servicios de limpieza y manejo de desechos, Espectáculos culturales, Servicios de jardinería y fumigación, Arrendamiento de edificios, Se llevó a cabo el pago correspondiente de ministraciones del Programa Social "Manos a la olla"</t>
  </si>
  <si>
    <t>Acorde a los recursos de origen federal y en apego a lo establecido en la Ley de Coordinación Fiscal la asignación de este tipo de recurso permitió realizar la contratación del servicio de vigilancia intramuros para el cuidado y control de acceso a los inmuebles públicos a cargo de la Alcaldía, así como los servicios de abastecimiento de combustible a vehículos que realizan actividades  en beneficio de la población, asi como el suministro de, mezcla asfaltica,  agua potable, de energía eléctrica y el seguro de bienes patrimoniales para atender a los inmuebles a cargo de la Alcaldía.</t>
  </si>
  <si>
    <t>25P164 Etiquetado recursos federales-Aportaciones federales para entidades federativas y municipios-Fondo de aportaciones para el fortalecimiento de los municipios y las demarcaciones territoriales del distrito federal  (FORTAMUN)-2026-Líquida de intereses de recursos adicionales de principal</t>
  </si>
  <si>
    <t>Al periodo, se reportan movimientos administrativos internos, para acceder a los recursos generados de la cuenta del principal correspondiente.</t>
  </si>
  <si>
    <t>Al periodo no se reportan acciones.</t>
  </si>
  <si>
    <t>25P664 Etiquetado recursos federales-Aportaciones federales para entidades federativas y municipios-Fondo de aportaciones para la infraestructura social  (FAIS)-2026-Líquida de intereses de recursos adicionales de principal</t>
  </si>
  <si>
    <t xml:space="preserve">02CD12 Alcaldía Milpa Alta </t>
  </si>
  <si>
    <t>Para el primer trimestre se erogo recursos para Arrendamiento de equipo de transporte destinado a servidores públicos y servicios administrativos. Para el segundo trimestre se erogo recursos para Arrendamiento de equipo de transporte destinado a servidores públicos y servicios administrativos.</t>
  </si>
  <si>
    <t>Para el primer trimestre se erogo recursos para Sueldos base al personal permanente, Sueldos al personal a lista de raya base, Honorarios, Sueldo al personal de nómina 8, Prima quinquenal por años de servicios efectivos prestados, Horas extraordinarias, Guardias, Compensaciones, Compensaciones por servicios eventuales, Compensaciones adicionales y provisionales por servicios especiales, Aportaciones a instituciones de seguridad social, Aportaciones a fondos de vivienda, Aportaciones al sistema para el retiro o a la administradora de fondos para el retiro y ahorro solidario, Primas por seguro de vida del personal civil, Cuotas para el fondo de ahorro y fondo de trabajo, Vales, Apoyo económico por defunción de familiares directos, Asignaciones para requerimiento de cargos de servidores públicos de nivel técnico operativo, de confianza y personal de la rama médica, Asignaciones para prestaciones a personal sindicalizado y no sindicalizado, Otras prestaciones contractuales, Asignaciones para pago de antigüedad, Asignaciones para requerimiento de cargos de servidores públicos superiores y de mandos medios así como de líderes coordinadores y enlaces, Becas a hijos de trabajadores, Estímulos por productividad, eficiencia y calidad en el desempeño, Premio de asistencia, Impuesto sobre nóminas y Otros impuestos derivados de una relación laboral. Para el segundo trimestre se erogo recursos para Sueldos base al personal permanente, Sueldos al personal a lista de raya base, Honorarios, Sueldo al personal de nómina 8, Prima de vacaciones, Horas extraordinarias, Guardias, Compensaciones por servicios eventuales, Compensaciones adicionales y provisionales por servicios especiales, Aportaciones a instituciones de seguridad social, Aportaciones a fondos de vivienda, Aportaciones al sistema para el retiro o a la administradora de fondos para el retiro y ahorro solidario, Primas por seguro de vida del personal civil, Cuotas para el fondo de ahorro y fondo de trabajo, Asignaciones para prestaciones a personal sindicalizado y no sindicalizado, Otras prestaciones contractuales, Asignaciones para pago de antigüedad, Asignaciones para requerimiento de cargos de servidores públicos superiores y de mandos medios así como de líderes coordinadores y enlaces, Premio de asistencia, Impuesto sobre nóminas.</t>
  </si>
  <si>
    <t>Para el primer trimestre se erogo recursos para Sueldos base al personal permanente, Sueldos al personal a lista de raya base, Honorarios, Sueldo al personal de nómina 8, Prima quinquenal por años de servicios efectivos prestados, Horas extraordinarias, Guardias, Compensaciones, Cuotas para el fondo de ahorro y fondo de trabajo, Asignaciones para requerimiento de cargos de servidores públicos de nivel técnico operativo, de confianza y personal de la rama médica, Asignaciones para prestaciones a personal sindicalizado y no sindicalizado, Otras prestaciones contractuales, Asignaciones para pago de antigüedad, Asignaciones para requerimiento de cargos de servidores públicos superiores y de mandos medios así como de líderes coordinadores y enlaces, Servicios funerarios y de cementerio a los familiares de los civiles y pensionistas directos, Impuestos y derechos. Para el segundo trimestre se erogo recursos para Sueldos base al personal permanente, Sueldos al personal a lista de raya base, Honorarios, Sueldo al personal de nómina 8, Horas extraordinarias, Guardias, Compensaciones por servicios eventuales, Cuotas para el fondo de ahorro y fondo de trabajo, Asignaciones para requerimiento de cargos de servidores públicos de nivel técnico operativo, de confianza y personal de la rama médica, Otras prestaciones contractuales, Asignaciones para pago de antigüedad, Asignaciones para requerimiento de cargos de servidores públicos superiores y de mandos medios así como de líderes coordinadores y enlaces, Arrendamiento de equipo de transporte destinado a servicios públicos y la operación de programas públicos, Servicios funerarios y de cementerio a los familiares de los civiles y pensionistas directos.</t>
  </si>
  <si>
    <t>Para este trimestre no se erogo recursos.</t>
  </si>
  <si>
    <t>Para el primer trimestre se erogo recursos para Seguro de bienes patrimoniales, Gastos de ensobretado y traslado de nómina. Para el segundo trimestre se erogo recursos para Servicios integrales y otros servicios, Servicios de apoyo administrativo y fotocopiado, Seguro de bienes patrimoniales, Reparación, mantenimiento y conservación de equipo de transporte destinados a servicios públicos y operación de programas públicos.</t>
  </si>
  <si>
    <t>Para el segundo trimestre se erogo recursos para Otros gastos por responsabilidades.</t>
  </si>
  <si>
    <t>Para este trimestre no se erogo recursos. Para el segundo trimestre se erogo recursos para Instalación, reparación y mantenimiento de maquinaria, otros equipos y herramienta, Subrogaciones.</t>
  </si>
  <si>
    <t>Para el primer trimestre se erogo recursos para Servicios de vigilancia, Combustibles, lubricantes y aditivos, Servicio de energía eléctrica y Agua potable. Para el segundo trimestre se erogo recursos para Mezcla asfáltica, Combustibles, lubricantes y aditivos, Servicio de energía eléctrica, Agua potable, Telefonía tradicional, Servicios de acceso de Internet, redes y procesamiento de información, Servicios de vigilancia, Servicios de limpieza y manejo de desechos.</t>
  </si>
  <si>
    <t>25P164 Etiquetado Recursos Federales-Aportaciones Federales para Entidades Federativas y Municipios-Fondo de Aportaciones para el Fortalecimiento de los Municipios y las Demarcaciones Territoriales del Distrito Federal (FORTAMUN)-2026-Liquida de Intereses</t>
  </si>
  <si>
    <t>25P664 Etiquetado Recursos Federales-Aportaciones Federales para Entidades Federativas y Municipios-Fondo de Aportaciones para la Infraestructura Social (FAIS)-2026-Liquida de Intereses</t>
  </si>
  <si>
    <t>25I863 Etiquetado Recursos Federales-Medio Ambiente y Recursos Naturales Brigadas de Saneamiento Forestal (CONAFOR)-2026-Liquida de Recursos Adicionales de Principal</t>
  </si>
  <si>
    <t>02 CD 13 Alcaldia Tlahuac</t>
  </si>
  <si>
    <t>_15O160   NO ETIQUETADO RECURSOS FEDERALES-PARTICIPACIONES A ENTIDADES FEDERATIVAS Y MUNICIPIOS-PARTICIPACIONES POR INGRESOS DERIVADOS DEL ENTERO DE IMPUESTOS-2026-ORIGINAL DE LA URG</t>
  </si>
  <si>
    <t>Se realizaron 1 actividades relacionadas con la actividad de Jumping dirigidas a la población en general de la alcaldía, se realizaron 1 actividades de activación con bastón dirigidas a la población en general de la alcaldía, se realizaron 1 actividades relacionadas con la actividad de Step dirigidas a la población en general de la alcaldía, se realizaron 2 actividades relacionadas con la actividad de Baile fit dirigidas a la población en general de la alcaldía, se realizaron 195 servicios bibliotecarios en las bibliotecas públicas de la alcaldía, se realizaron 1 acciones dentro del programa de Clases comunitarias de baile en las diferentes Coordinaciones Territoriales de la alcaldía, se realizaron 5 jornadas relacionadas con la salud preventiva dirigidas a la población en general en diversas colonias de la alcaldía, se realizaron 328 atenciones relacionadas con la salud mental dirigidas a la población en general de diversas colonias de la alcaldía, se realizaron 4 servicios de esterilización quirúrgica canina y felina, se realizaron 7 servicios de desparasitación canina y felina en diversas colonias de la alcaldía, se realizaron 36 servicios diversos permanentes de la clínica veterinaria de la alcaldía, se atendió a 17 personas con el servicio de estancias infantiles a niñas y niños de 7 meses a 5 años 11 meses pertenecientes a la alcaldía, se realizaron 32 acciones de difusión institucional de actividades y programas de la alcaldía en diferentes medios de comunicación, se atendieron 11 solicitudes relacionadas con peticiones de información pública a esta alcaldía, se elaboraron 12 solicitudes de atención a peticiones de información pública, se atendieron 294 trámites y servicios en beneficio de la ciudadanía, se atendieron 337 servicios ciudadanas relacionadas con la gestión y prestación de servicios públicos, brindando respuesta oportuna a las necesidades de la población, se realizó la contratación 7 policías para la vigilancia intra y extra muros en la Alcaldía, se realizaron 5 acciones de asistencia ciudadana en escuelas, mercados, centros de salud, hospitales, parques, plazas, festividades, actividades culturales y recreativas en la alcaldía Tláhuac, se realizaron 4 sesiones de la Mesa para la Construcción de la Paz, se realizaron 1 acciones de acompañamiento para la atención de casos de mujeres que se encuentran en situación de violencia en la alcaldía Tláhuac, se otorgaron 11 cursos y platicas informativas en escuelas de todos los niveles educativos en materia de prevención del delito, Se realizaron 80 trámites para la expedición de curp, se realizaron 21 trámites para la expedición, corrección y registro extemporáneo de nacimiento, se llevaron a cabo 1 eventos (jornadas) de derechos humanos en diversos espacios públicos de la alcaldía dirigidas a la población en general, se realizaron 8 acciones para la atención a mujeres víctimas de violencias en la alcaldía, se llevaron a cabo 1 eventos denominados "Día naranja" como parte del programa de prevención de violencia a la mujer en la alcaldía, se realizó la atención de solicitudes de  8 personas de acompañamiento institucional ante casos de mujeres víctimas de alguna violencia de género, se otorgaron 1 cursos de capacitación y sensibilización en materia de derechos de las niñas, niños y adolescentes, derechos humanos e igualdad sustantiva en escuelas de todos los niveles educativos de la alcaldía, se llevaron a cabo 1 eventos relacionadas con temas importantes para las juventudes en diversas colonias de la alcaldía, se realizaron 6 servicios de asesoría en materia de Desarrollo Urbano en Suelo de conservación, se realizaron 9 servicios de inhumación, exhumación y Re inhumación en panteones públicos de la alcaldía, se realizaron 13 acciones de reordenamiento del comercio ambulante en diversas zonas públicas de la alcaldía, se realizaron 6 acciones de verificación de la normatividad administrativa en beneficio de la población de la alcaldía, se realizaron 5 servicios de asesoría jurídica a la población en general de forma presencial en oficinas y en jornadas en las doce coordinaciones territoriales, se realizaron 15 servicios de expedición de certificados de residencia y certificados de filiación a la población en general de la alcaldía, se realizaron 273 trámites y servicios públicos a la comunidad en materia vehicular, se realizaron 9 supervisiones de giros mercantiles y espectáculos públicos para el cumplimiento de la normatividad vigente dentro de la demarcación, se realizaron 52 trámites y servicios relacionados con los mercados públicos de la alcaldía, se realizó la atención de solicitudes de  2 tramites manifestaciones, licencias y uso del suelo en la alcaldía, se realizó la atención de solicitudes de  8 solicitudes ante las oficinas correspondientes para la atención de trámites y servicios, se realizaron 2 acciones de difusión de actividades, proyectos,  programas y acciones sociales de la alcaldía en Coordinaciones Territoriales, se realizaron 4 acciones consistentes en la organización de recorridos diurnos y nocturnos por coordinación, barrio o colonia,  con la participación de vecinos y/o representantes ciudadanos para captación de demanda ciudadana, se realizaron 1 actividades diversas de convivencia y buena vecindad ciudadana en unidades habitacionales, se realizaron 2 acciones para la conciliación de conflictos vecinales en unidades habitacionales en la alcaldía, se realizaron 1 acciones para la conformación de comités ciudadanos en las diversas unidades habitacionales, se realizaron 2 acciones de difusión de las actividades, proyectos,  programas y acciones sociales de la alcaldía en unidades habitacionales, se otorgaron 1 cursos , pláticas y talleres en materia de participación ciudadana en unidades habitacionales en materia de participación ciudadana en unidades habitacionales, se realizaron 1 acciones para la conciliación de conflictos vecinales en las 12 Coordinaciones Territoriales de la alcaldía, se realizaron 1 viajes de suministro de agua tratada con camión cisterna a productores agrícolas de las zonas rurales de la alcaldía, se realizaron 16 viajes para la carga, transporte y esparcimiento de materia orgánica en parcelas agrícolas, se realizaron 4 acciones para el desazolve de canales primarios y secundarios con maquinaria en la zona rural de la alcaldía, se realizaron 1 acciones relacionadas con la limpieza de canales, lagos, lagunas, zanjas, apancles con maquinaria, se atendieron 1 tomas de agua de reparación de fugas de agua tratada y mantenimiento en la red hidro agrícola existente en las zonas rurales de la alcaldía, se realizaron 4 acciones de producción y otorgamiento de composta para el sector agrícola de la alcaldía, se realizaron 6 acciones (servicio) de mecanización agrícola de las tierras de cultivo a pequeños productores de las zonas rurales de la alcaldía, se realizaron 1 acciones con la colocación de Stands temáticos como parte de apoyo para la celebración de diversos eventos (ferias y exposiciones) en la alcaldía, se realizaron 8 servicios asesoría y acompañamiento para la obtención de microcréditos, se realizó la atención de 7 metros lineales de reparación de fugas de agua potable en diversas colonias de la alcaldía, se otorgaron 530 metros cúbicos de reparto de agua potable en carros tanque pipa en diversas colonias de la alcaldía, se atendieron 3 inmuebles públicos de la alcaldía Tláhuac, se realizó la atención de 20 metros lineales de desazolve de la red de drenaje en diversas calles de la alcaldía, se realizó la atención de 5 metros lineales de mantenimiento de la red secundaria de drenaje en diversas colonias de la alcaldía, se realizó la atención de 589 metros lineales de sondeo de red de drenaje en diversas colonias de la alcaldía, se atendieron 151 metros cuadrados de bacheo de calles secundarias en diversas colonias de la alcaldía, se atendieron 103 metros lineales balizamiento general (pasos lineales, pasos peatonales tipo cebra, flechas, canalizadoras, guines) en diversas calles de la alcaldía, se atendieron 8 metros cuadrados de mantenimiento de banquetas en diversas colonias de la alcaldía, se atendieron 2 metros cuadrados de mantenimiento de guarniciones en diversas colonias de la alcaldía, se realizaron 10 servicios de atención médica prehospitalaria, se otorgaron 1 cursos de capacitación en materia de protección civil, se realizaron 21 servicios de atención de llamadas de emergencia, se realizaron 7 servicios de monitoreo y pronóstico de riesgos dentro del perímetro de la alcaldía, se atendió a 27 personas con ayudas en especie para la Entrega de juguetes dentro del marco del festejo del día de reyes en Tláhuac. El segundo trimestres se otorgaron 1175 metros cúbicos de reparto de agua potable en carros tanque pipa en diversas colonias de la alcaldía; se atendieron 483 metros lineales balizamiento general (pasos lineales, pasos peatonales tipo cebra, flechas, canalizadoras, guines) en diversas calles de la alcaldía;  se realizo la atención de 1204 metros lineales de sondeo de red de drenaje en diversas colonias de la alcaldía.</t>
  </si>
  <si>
    <t>_15O260   NO ETIQUETADO RECURSOS FEDERALES-PARTICIPACIONES A ENTIDADES FEDERATIVAS Y MUNICIPIOS-FONDO GENERAL DE PARTICIPACIONES-2026-ORIGINAL DE LA URG</t>
  </si>
  <si>
    <t>Se realizo la instalación de 71 luminarias en diferentes colonias de la alcaldía se realizo el mantenimiento de 388 luminarias en diversas colonias de la alcaldía se realizo la rehabilitación de 1545 luminarias de alumbrado publico en diversas calles de la alcaldía se realizaron 18 mantenimientos de la imagen urbana en calles, plazas públicas y corredores de la alcaldía se realizaron 6 mantenimientos mediante jornadas de limpieza y mantenimiento vecinales en pueblos y colonias de la alcaldía se recolectaron 2902 toneladas de residuos solidos mediante barrido manual en las calles y avenidas  se recolectaron 30 toneladas mediante la recolección de llantas en vía publica de la alcaldía se recolectaron 22563 toneladas mediante la recolección de residuos domiciliarios en diversas colonias de la alcaldía se recolectaron 47 toneladas mediante la recolección de residuos sólidos en tiraderos irregulares de la alcaldía se atendieron 753 metros cuadrados de mantenimiento de parques, jardines y áreas verdes urbanas se atendieron 1207 metros cuadrados de áreas verdes mediante la poda de árboles en zonas urbanas se atendieron 380 metros cuadrados de reforestación en zonas urbanas de la alcaldía (pueblos y colonias) se atendieron 438151 metros cuadrados como parte del programa de Combate de incendios forestales en suelos de conservación de esta alcaldía se atendieron 63352 metros cuadrados de rehabilitación y mantenimiento del suelo de conservación en la alcaldía se otorgaron 12 talleres de educación ambiental dirigidos a la población en general se atendieron 32 metros cuadrados con la producción de planta y mantenimiento en el vivero de la D.G.D.E. y R. de la alcaldía se atendieron 122627 metros cuadrados mediante recorridos en diversas zonas a fin salvaguardar la integridad del suelo de conservación en la alcaldía se realizaron 100 mantenimientos barriales en diversas colonias de la alcaldía se realizaron 33 mantenimientos menores en apoyo a las unidades habitacionales se realizaron 7 actividades físico recreativas y de mantenimiento menor en planteles educativos se integraron 7 comités para la conformación de comités educativos en los diversos planteles de nivel básico de esta alcaldía se realizaron 5 actividades de acondicionamiento físico dirigidas a la población en general de la alcaldía se realizaron 3 actividades relacionadas con la actividad de Cardio con aro  dirigidas a la población en general de la alcaldía se realizaron 1 actividades relacionadas con exhibiciones deportivas multidisciplinarias (karate do, toda, box, kick boxing, etc.) como parte del programa Ejercítate Tláhuac se realizaron 6 actividades relacionadas con la actividad de Futbol  dirigidas a la población en general de la alcaldía se realizaron 21 actividades relacionadas con la actividad de G.A.P  dirigidas a la población en general de la alcaldía se realizaron 21 actividades relacionadas con la actividad de Jumping  dirigidas a la población en general de la alcaldía se realizaron 4 actividades relacionadas con la actividad de Activación con mancuernas  dirigidas a la población en general de la alcaldía se realizaron 28 actividades de activación con bastón dirigidas a la población en general de la alcaldía se realizaron 4 actividades relacionadas con la actividad de Karate do  dirigidas a la población en general de la alcaldía se realizaron 1 actividades relacionadas con la actividad de Kick boxing  dirigidas a la población en general de la alcaldía se realizaron 2 actividades dentro del marco del programa de Mega clases deportivas dirigidas a la población en general de la alcaldía se realizaron 7 actividades relacionadas con la actividad de Activación con baquetas  dirigidas a la población en general de la alcaldía se realizaron 2 actividades relacionadas con la actividad de Patinaje  dirigidas a la población en general de la alcaldía se realizaron 18 actividades relacionadas con la actividad de Step  dirigidas a la población en general de la alcaldía se realizaron 8 actividades de activación física con ligas dirigidas a la población en general de la alcaldía se realizaron 8 actividades relacionadas con la actividad de Zumba  dirigidas a la población en general de la alcaldía se realizaron 61 actividades relacionadas con la actividad de Baile fit  dirigidas a la población en general de la alcaldía se realizaron 1 actividades relacionadas con la actividad de Basquetbol en la alcaldía se realizaron 8 actividades relacionadas con la actividad de Body ballen  dirigidas a la población en general de la alcaldía se realizaron 6 actividades relacionadas con la actividad de Box  dirigidas a la población en general de la alcaldía se llevaron a cabo 2 eventos denominados: Bazar tlahuita la bella, con la finalidad de apoyar a los diversos artesanos y comerciantes locales de la alcaldía se llevaron a cabo 11 eventos dentro del programa Entornos Culturales realizando diversas actividades culturales por la paz dirigidas a la población en general se llevo a cabo 2 eventos culturales en los diversos museos en Tláhuac se llevaron a cabo 2 eventos Exposiciones, diseño, montaje, investigación, maquetaría  se realizaron 5930 servicios bibliotecarios en las bibliotecas publicas de la alcaldía se otorgaron 2 cursos talleres de lectura a fin de fomentar el hábito de la lectura en la población en general, mediante actividades participativas que fortalezcan la comprensión lectora, el pensamiento crítico y el acceso a la cultura escrita. se llevaron a cabo 1 eventos como parte de la preservación de la cultura cívica en la población de esta alcaldía se llevo a cabo 2 evento denominado: Ciencia, medio ambiente y bienestar con la finalidad de hacer la ciencia y el cuidado del medio ambiente a los habitantes de la  alcaldía en especial a las primeras infancias se realizaron 41 acciones dentro del programa de Clases comunitarias de baile en las diferentes Coordinaciones Territoriales de la alcaldía se llevaron a cabo 7 eventos relacionadas con encuentros y clases de ajedrez en diversos espacios públicos de la alcaldía se otorgaron 4 cursos , talleres y juegos lúdicos-recreativos dirigido a la población infantil en diversos espacios de la alcaldía se llevo a cabo 1 eventos denominados Torneo de ajedrez con la finalidad de fomentar la actividad entre la población en general se llevaron a cabo 2 eventos en el marco del programa Viernes de palomazo en diversos espacios públicos de las Coordinaciones Territoriales de la alcaldía se llevo a cabo 1 evento relacionado con la Celebración del día de la primavera con las personas mayores de la alcaldía se llevaron a cabo 3 eventos recreativos diversos con las personas mayores de la alcaldía se otorgó 1 curso de auxiliar de enfermería a personas de la alcaldía se otorgó 1 curso de auxiliar educadora a personas de la alcaldía se otorgaron 1 cursos diversos para el bienestar en Centros Comunitarios dirigidos a la población en general se otorgó 1 curso de auxiliar educadora a personas de la alcaldía se realizaron 5 jornadas relacionadas con la salud preventiva dirigidas a la población en general en diversas colonias de la alcaldía  se otorgaron 5 cursos (platicas) de salud mental en diversos espacios públicos de la alcaldía dirigidos principalmente a la población con mayor grado de marginación se otorgaron 3 cursos , talleres para el cuidado de la salud dirigidos a la población en general se realizaron 2 acciones de difusión de jornadas de salud se realizaron 8 atenciones relacionadas con la salud mental dirigidas a la población en general de diversas colonias de la alcaldía se llevaron a cabo 1 eventos de convivencia con las personas pertenecientes al centro bienestar con discapacidad se realizaron 96 servicios de esterilización quirúrgica canina y felina se otorgaron 4 cursos (pláticas) de tutela responsable de animales de compañía a los diversos dueños en la alcaldía se realizaron 178 servicios de desparasitación canina y felina en diversas colonias de la alcaldía se realizaron 954 servicios diversos permanentes de la clínica veterinaria de la alcaldía se atendió a 463 personas con el servicio de estancias infantiles a niñas y niños de 7 meses a 5 años 11 meses pertenecientes a la alcaldía se otorgaron 1 cursos de Capacitación de Derechos Humanos, Igualdad de Género e Infancias para los Centros de Enseñanza de Desarrollo Infantil se realizaron 366 acciones de difusión institucional de actividades y programas de la alcaldía en diferentes medios de comunicación se atendieron 129 solicitudes relacionadas con peticiones de información pública a esta alcaldía se elaboraron 128 solicitudes de atención a peticiones de información pública  se atendieron 3389 tramites y servicios en beneficio de la ciudadanía se atendieron 5225 servicios ciudadanas relacionadas con la gestión y prestación de servicios públicos, brindando respuesta oportuna a las necesidades de la población. se realizaron 2 acciones de monitoreo en parques, plazas, festividades, actividades culturales y recreativas, edificios públicos en la alcaldía Tláhuac se realizo la contratación 80 policías para la vigilancia intra y extra muros en la Alcaldía se realizo la firma de 1 convenios para la vigilancia intra y extra muros en la Alcaldía se realizaron 63 acciones de asistencia ciudadana en escuelas, mercados, centros de salud, hospitales, parques, plazas, festividades, actividades culturales y recreativas en la alcaldía Tláhuac se realizaron 41 sesiones de la Mesa para la Construcción de la Paz se realizaron 8 acciones de acompañamiento para la atención de casos de mujeres que se encuentran en situación de violencia en la alcaldía Tláhuac se otorgaron 126 cursos y platicas informativas en escuelas de todos los niveles educativos en materia de prevención del delito  se realizaron 922 tramites para la expedición de curp se realizaron 243 tramites para la expedición, corrección y registro extemporáneo de nacimiento se otorgaron 2 cursos de capacitación y sensibilización en materia de derechos de las niñas, niños y adolescentes, derechos humanos e igualdad sustantiva en unidades habitacionales y coordinaciones territoriales de la alcaldía se llevaron a cabo 5 eventos (jornadas) de derechos humanos en diversos espacios públicos de la alcaldía dirigidas a la población en general se llevo a cabo 1 evento del Día de la mujer con diversas actividades culturales y recreativas enfocadas a difundir y salvaguardar los derechos de las mujeres y niñas de esta alcaldía se realizaron 85 acciones para la atención a mujeres víctimas de violencias en la alcaldía se llevaron a cabo 1 eventos denominados "Día naranja" como parte del programa de prevención de violencia a la mujer en la alcaldía se realizaron 2 acciones de difusión de prevención de las violencias y derechos humanos de las mujeres y niñas  se realizaron 5 acciones (recorridos) brigada violeta dentro del perímetro de la alcaldía.  El segundo trimestres</t>
  </si>
  <si>
    <t>_15O360   NO ETIQUETADO RECURSOS FEDERALES-PARTICIPACIONES A ENTIDADES FEDERATIVAS Y MUNICIPIOS-FONDO DE FOMENTO MUNICIPAL-2026-ORIGINAL DE LA URG</t>
  </si>
  <si>
    <t>se realizo la instalación de 6 luminarias en diferentes colonias de la alcaldía; se realizo el mantenimiento de 8 luminarias en diversas colonias de la alcaldía; se realizo la rehabilitación de 428 luminarias de alumbrado publico en diversas calles de la alcaldía; se realizaron 2 mantenimientos de la imagen urbana en calles, plazas públicas y corredores de la alcaldía; se recolectaron 151 toneladas de residuos solidos mediante barrido manual en las calles y avenidas ; se recolectaron 1 toneladas mediante la recolección de llantas en vía publica de la alcaldía; se recolectaron 459 toneladas mediante la recolección de residuos domiciliarios en diversas colonias de la alcaldía. El segundo trimestres se atendió a 276 personas con ayudas económicas dentro del Programa Social. Difusoras y Difusores de la Paz en Tláhuac 2026, realizando actividades de difusión y promoción de las actividades, proyectos, programas y acciones sociales de la alcaldía; se atendió a 2629 personas con ayudas en especie para la Entrega de juguetes dentro del marco del festejo del día de reyes en Tláhuac; se atendió a 1315 personas con ayudas en especie para la Entrega de juguetes en el marco del festejo del día de las niñas y los niños en Tláhuac; se realizaron 211 servicios de atención médica prehospitalaria; se atendió a 276 personas con ayudas económicas dentro del Programa Social. Difusoras y Difusores de la Paz en Tláhuac 2026, realizando actividades de difusión y promoción de las actividades, proyectos, programas y acciones sociales de la alcaldía; se realizaron 120 acciones de apoyo con material de difusión grafico a las áreas administrativas de la alcaldía.</t>
  </si>
  <si>
    <t>_15O460   NO ETIQUETADO RECURSOS FEDERALES-PARTICIPACIONES A ENTIDADES FEDERATIVAS Y MUNICIPIOS- PARTICIPACIONES EN EL IMPUESTO ESPECIAL SOBRE PRODUCCIÓN Y SERVICIOS-2026-ORIGINAL DE LA URG</t>
  </si>
  <si>
    <t>se atendieron 592 metros cuadrados de bacheo de calles secundarias en diversas colonias de la alcaldía; se atendieron 274 metros lineales balizamiento general (pasos lineales, pasos peatonales tipo cebra, flechas, canalizadoras, guines) en diversas calles de la alcaldía. El segundo trimestres se atendieron 2346 metros cuadrados de bacheo de calles secundarias en diversas colonias de la alcaldía; se atendieron 1271 metros lineales balizamiento general (pasos lineales, pasos peatonales tipo cebra, flechas, canalizadoras, guines) en diversas calles de la alcaldía.</t>
  </si>
  <si>
    <t>_15O560   NO ETIQUETADO RECURSOS FEDERALES-PARTICIPACIONES A ENTIDADES FEDERATIVAS Y MUNICIPIOS- FONDO DE FISCALIZACIÓN Y RECAUDACIÓN-2026-ORIGINAL DE LA URG</t>
  </si>
  <si>
    <t>se realizaron 1 actividades físico recreativas y de mantenimiento menor en planteles educativos; se integraron 1 comités para la conformación de comités educativos en los diversos planteles de nivel básico de esta alcaldía; se realizaron 1 actividades relacionadas con la actividad de G.A.P  dirigidas a la población en general de la alcaldía; se realizaron 1 actividades relacionadas con la actividad de Jumping  dirigidas a la población en general de la alcaldía; se realizaron 2 actividades de activación con bastón dirigidas a la población en general de la alcaldía; se realizaron 1 actividades relacionadas con la actividad de Step  dirigidas a la población en general de la alcaldía. El segundo trimestres se realizo la atención de 56 metros lineales de mantenimiento de la red secundaria de agua potable en diversas colonias de la alcaldía; se realizo la atención de 36 metros lineales de reparación de fugas de agua potable en diversas colonias de la alcaldía; se realizaron 20 tramites y servicios públicos a la comunidad en materia vehicular; se atendieron 20 servicios ciudadanas relacionadas con la gestión y prestación de servicios públicos, brindando respuesta oportuna a las necesidades de la población; se realizaron 14 tramites para la expedición de curp.</t>
  </si>
  <si>
    <t>_15O660   NO ETIQUETADO RECURSOS FEDERALES-PARTICIPACIONES A ENTIDADES FEDERATIVAS Y MUNICIPIOS-PARTICIPACIONES POR EL CONSUMO DE GASOLINAS Y DIÉSEL EFECTUADO EN LA CIUDAD DE MÉXICO-2026-ORIGINAL DE LA URG</t>
  </si>
  <si>
    <t>se realizaron 8 viajes para la carga, transporte y esparcimiento de materia orgánica en parcelas agrícolas; se realizaron 2 acciones para el desazolve de canales primarios y secundarios con maquinaria en la zona rural de la alcaldía; se realizaron 1 acciones relacionadas con la limpieza de canales, lagos, lagunas, zanjas, apancles con maquinaria; se realizaron 2 acciones de producción y otorgamiento de composta para el sector agrícola de la alcaldía; se realizaron 3 acciones (servicio) de mecanización agrícola de las tierras de cultivo a pequeños productores de las zonas rurales de la alcaldía; se realizaron 1 servicios de asesoría para la constitución de sociedades cooperativas. El segundo trimestres se atendió a 1083 personas con ayudas en especie para la Entrega de juguetes dentro del marco del festejo del día de reyes en Tláhuac; se atendió a 542 personas con ayudas en especie para la Entrega de juguetes en el marco del festejo del día de las niñas y los niños en Tláhuac; se realizaron 7 acciones (servicio) de mecanización agrícola de las tierras de cultivo a pequeños productores de las zonas rurales de la alcaldía; se realizaron 23 acciones relacionadas con la limpieza de canales, lagos, lagunas, zanjas, apancles con maquinaria; se realizaron 11 viajes para la carga, transporte y esparcimiento de materia orgánica en parcelas agrícolas.</t>
  </si>
  <si>
    <t>_15OB60   NO ETIQUETADO RECURSOS FEDERALES-PARTICIPACIONES A ENTIDADES FEDERATIVAS Y MUNICIPIOS- PARTICIPACIONES EN EL IMPUESTO SOBRE AUTOMÓVILES NUEVOS-2026-ORIGINAL DE LA URG</t>
  </si>
  <si>
    <t xml:space="preserve">En proceso de contratar </t>
  </si>
  <si>
    <t>_15OC60   NO ETIQUETADO RECURSOS FEDERALES-PARTICIPACIONES A ENTIDADES FEDERATIVAS Y MUNICIPIOS-FONDO DE COMPENSACIÓN DEL IMPUESTO DE AUTOMÓVILES NUEVOS (ISAN) -2026-ORIGINAL DE LA URG</t>
  </si>
  <si>
    <t>se realizo el mantenimiento de 3 luminarias en diversas colonias de la alcaldía; se realizo la rehabilitación de 10 luminarias de alumbrado publico en diversas calles de la alcaldía; se recolectaron 20 toneladas de residuos solidos mediante barrido manual en las calles y avenidas ;  se recolectaron 152 toneladas mediante la recolección de residuos domiciliarios en diversas colonias de la alcaldía. El segundo trimestres se realizaron 20 acciones (servicio) de mecanización agrícola de las tierras de cultivo a pequeños productores de las zonas rurales de la alcaldía; se realizaron 20 servicios asesoría y acompañamiento para la obtención de microcréditos; se atendieron 1339 metros cuadrados de mantenimiento de parques, jardines y áreas verdes urbanas; se atendieron 3200 metros cuadrados como parte del programa de Combate de incendios forestales en suelos de conservación de esta alcaldía; se atendieron 1627 metros cuadrados mediante recorridos en diversas zonas a fin salvaguardar la integridad del suelo de conservación en la alcaldía; se atendieron 918 metros cuadrados de rehabilitación y mantenimiento del suelo de conservación en la alcaldía.</t>
  </si>
  <si>
    <t>_15OG60  NO ETIQUETADO RECURSOS FEDERALES-PARTICIPACIONES A ENTIDADES FEDERATIVAS Y MUNICIPIOS-POR LA PARTICIPACIÓN DE LA RECAUDACIÓN DE IMPUESTOS FEDERALES-2026-ORIGINAL DE LA URG</t>
  </si>
  <si>
    <t>se recolectaron 4331 toneladas mediante la recolección de residuos domiciliarios en diversas colonias de la alcaldía; se realizaron 168 acciones de difusión institucional de actividades y programas de la alcaldía en diferentes medios de comunicación; se realizo la atención de 8 metros lineales de reparación de fugas de agua potable en diversas colonias de la alcaldía; se otorgaron 584 metros cúbicos de reparto de agua potable en carros tanque pipa en diversas colonias de la alcaldía. El segundo trimestres se atendieron 532 metros lineales balizamiento general (pasos lineales, pasos peatonales tipo cebra, flechas, canalizadoras, guines) en diversas calles de la alcaldía; se atendieron 662 metros cuadrados de bacheo de calles secundarias en diversas colonias de la alcaldía; se realizo la atención de 1326 metros lineales de sondeo de red de drenaje en diversas colonias de la alcaldía; se realizaron 336 acciones de difusión institucional de actividades y programas de la alcaldía en diferentes medios de comunicación; se otorgaron 1295 metros cúbicos de reparto de agua potable en carros tanque pipa en diversas colonias de la alcaldía.</t>
  </si>
  <si>
    <t>_25P160   ETIQUETADO RECURSOS FEDERALES-APORTACIONES FEDERALES PARA ENTIDADES FEDERATIVAS Y MUNICIPIOS-FONDO DE APORTACIONES PARA EL FORTALECIMIENTO DE LOS MUNICIPIOS Y LAS DEMARCACIONES TERRITORIALES DEL DISTRITO FEDERAL (FORTAMUN)-2026-ORIGINAL DE LA URG</t>
  </si>
  <si>
    <t>se realizo el mantenimiento de 110 luminarias en diversas colonias de la alcaldía; se realizaron 11 mantenimientos de la imagen urbana en calles, plazas públicas y corredores de la alcaldía; se atendieron 68 metros cuadrados de mantenimiento de parques, jardines y áreas verdes urbanas; se realizaron 309 acciones de monitoreo en parques, plazas, festividades, actividades culturales y recreativas, edificios públicos en la alcaldía Tláhuac. El segundo trimestres se realizo la atención de 8747 metros lineales de sondeo de red de drenaje en diversas colonias de la alcaldía; se realizo la atención de 497 metros lineales de desazolve de la red de drenaje en diversas calles de la alcaldía; se atendieron 10556 metros cuadrados de bacheo de calles secundarias en diversas colonias de la alcaldía; se atendieron 1697 metros lineales balizamiento general (pasos lineales, pasos peatonales tipo cebra, flechas, canalizadoras, guines) en diversas calles de la alcaldía; se realizaron 619 acciones de monitoreo en parques, plazas, festividades, actividades culturales y recreativas, edificios públicos en la alcaldía Tláhuac;  se realizaron 125 acciones para emparejar y renivelar terrenos y parcelas de cultivo agrícola en la demarcación con maquinaria dentro de la alcaldía; se atendieron 226 metros cuadrados de mantenimiento de banquetas en diversas colonias de la alcaldía.</t>
  </si>
  <si>
    <t>_ 25P164 ETIQUETADO RECURSOS FEDERALES-APORTACIONES FEDERALES PARA ENTIDADES FEDERATIVAS Y MUNICIPIOS-FONDO DE APORTACIONES PARA EL FORTALECIMIENTO DE LOS MUNICIPIOS Y LAS DEMARCACIONES TERRITORIALES DEL DISTRITO FEDERAL (FORTAMUN)-2026-LIQUIDA DE INTERES DE RECURSOS ADICIONALES DE PRINCIPAL</t>
  </si>
  <si>
    <t>_25P660   ETIQUETADO RECURSOS FEDERALES-APORTACIONES FEDERALES PARA ENTIDADES FEDERATIVAS Y MUNICIPIOS-FONDO DE APORTACIONES PARA LA INFRAESTRUCTURA SOCIAL (FAIS)-2026-ORIGINAL DE LA URG</t>
  </si>
  <si>
    <t>_25P664  ETIQUETADO RECURSOS FEDERALES-APORTACIONES FEDERALES PARA ENTIDADES FEDERATIVAS Y MUNICIPIOS-FONDO DE APORTACIONES PARA LA INFRAESTRUCTURA SOCIAL (FAIS)-2026-LIQUIDA DE INTERES DE RECURSOS ADICIONALES DE PRINCIPAL</t>
  </si>
  <si>
    <t>02CD14 - ALCALDÍA TLALPAN</t>
  </si>
  <si>
    <t>Al cierre del periodo se cubrieron compromisos de gasto en el pago de nómina y otros conceptos relacionados a sueldos y salarios del personal a lista de raya base, personal eventual y personal permanente, Aportaciones a fondos de vivienda, Aportaciones a instituciones de seguridad social, Aportaciones al sistema para el retiro o a la administradora de fondos para el retiro y ahorro solidario, Apoyo económico por defunción de familiares directos, Apoyos a la capacitación de los servidores públicos, Apoyos colectivos, Arrendamiento de edificios, Arrendamiento de equipo de transporte destinado a servicios públicos y la operación de programas públicos, Artículos metálicos para la construcción, Asignaciones conmemorativas, Asignaciones para pago de antigüedad, Asignaciones para prestaciones a personal sindicalizado y no sindicalizado, Asignaciones para requerimiento de cargos de servidores públicos de nivel técnico operativo, de confianza y personal de la rama médica, Asignaciones para requerimiento de cargos de servidores públicos superiores y de mandos medios así como de líderes coordinadores y enlaces, Becas a hijos de trabajadores, Becas de licenciatura, Cal, yeso y productos de yeso, Compensaciones, Compensaciones adicionales y provisionales por servicios especiales, Conservación y mantenimiento menor de inmuebles, Cuotas para el fondo de ahorro y fondo de trabajo, Estancias de Desarrollo Infantil, Estímulos por productividad, eficiencia y calidad en el desempeño, Fibras sintéticas, hules, plásticos y derivados, Gratificación de fin de año, Guardias, Herramientas menores, Honorarios asimilables a salarios, Horas extraordinarias, Impuesto sobre nóminas, Liquidaciones por indemnizaciones y por sueldos y salarios caídos, Madera y productos de madera, Material de limpieza, Material eléctrico y electrónico, Material gráfico institucional, Materiales complementarios, Materiales y útiles de enseñanza, Materiales y útiles de impresión y reproducción, Materiales, accesorios y suministros médicos, Materiales, útiles y equipos menores de oficina, Medicinas y productos farmacéuticos, Otras prestaciones contractuales, Otros estímulos, Otros impuestos derivados de una relación laboral, Otros materiales y artículos de construcción y reparación, Otros servicios de información, Premio de asistencia, Prendas de seguridad y protección personal, Prima de vacaciones, Prima dominical, Prima quinquenal por años de servicios efectivos prestados, Primas por seguro de retiro del personal al servicio de las unidades responsables del gasto de la Ciudad de México, Primas por seguro de vida del personal civil, Productos alimenticios y bebidas para personas, Productos textiles, Refacciones y accesorios menores de edificios, Refacciones y accesorios menores de equipo de cómputo y tecnologías de la información, Refacciones y accesorios menores de equipo de transporte, Refacciones y accesorios menores de equipo e instrumental médico y de laboratorio, Refacciones y accesorios menores de mobiliario y equipo de administración, educacional y recreativo, Refacciones y accesorios menores otros bienes muebles, Seguro de bienes patrimoniales, Sentencias y resoluciones por autoridad competente, Servicios de apoyo administrativo y fotocopiado, Servicios de jardinería y fumigación, Servicios integrales y otros servicios, Vales, Vestuario y uniformes. Así como el pago correspondiente a las ministraciones de diversos apoyos sociales en atención a lo establecido en los lineamientos y reglas de operación de los programas sociales 2026 (Laboratorios educativos Tlalpan 2026, Nuestra casa se transforma .26, Tlalpan Tu hogar seguro, Construyendo la Paz Social en Tlalpan, 2026, Movilidad segura para nuestra casa, De Asentamientos Humanos Irregulares a Comunidades Sustentables, Tlalpan 2026, Creatividades comunitarias 2026 y Tlalpan CREA 2026).</t>
  </si>
  <si>
    <t>15O360.- No Etiquetado Recursos Federales-Participaciones a Entidades Federativas y Municipios-Fondo de Fomento Municipal-2026-Original de la URG</t>
  </si>
  <si>
    <t xml:space="preserve">Durante el segundo trimestre se cubrieron los compromisos de pago en lossiguientes conceptos: Construcción de vías de comunicación, División de terrenos y construcción de obras de urbanización, Edificación no habitacional, Espectáculos culturales, Gastos de ensobretado y traslado de nómina, Impuestos y derechos, Materiales y útiles de enseñanza, Otros arrendamientos, Otros gastos por responsabilidades, Productos alimenticios y bebidas para personas, Reparación, mantenimiento y conservación de equipo de transporte destinados a servicios públicos y operación de programas públicos, Seguro de bienes patrimoniales, Servicios de impresión, Servicios de limpieza y manejo de desechos, Servicios financieros y bancarios, Servicios funerarios y de cementerio a los familiares de los civiles y pensionistas directos. Así como el pago correspondiente a las ministraciones de diversos apoyos sociales en atención a lo establecido en los lineamientos y reglas de operación de los programas sociales 2026 (Transformando Tlalpan: Emprende, coopera, empléate 2026, Abran Cancha 2026, Acción Verde Tlalpan, 2026, Vibra Tlalpan 2026 y Tierra con Corazón 2026).
</t>
  </si>
  <si>
    <t>15O460.- No Etiquetado Recursos Federales-Participaciones a Entidades Federativas y Municipios-Participaciones en el Impuesto Especial Sobre Producción y Servicios-2026-Original de la URG</t>
  </si>
  <si>
    <t>Al cierre del periodo se cubrieron los pagos correspondiente a las ministraciones de diversos apoyos sociales en atención a lo establecido en los lineamientos y reglas de operación de los programas sociales 2026 (Huellitas Transformadoras, Comunidad en Acción, Oportunidades para Todas y Todos 2026, Apoyos para el Bienestar 2026, Cuidar y ser cuidada(o) para el Bienestar 2026J y Juventudes Transformando Tlalpan 2026).</t>
  </si>
  <si>
    <t>15O560.- No Etiquetado Recursos Federales-Participaciones a Entidades Federativas y Municipios-Fondo de Fiscalización y Recaudación-2026-Original de la URG</t>
  </si>
  <si>
    <t>Durante este peiodo se cubrio el pago correspondiente a las ministraciones de diversos apoyos sociales en atención a lo establecido en los lineamientos y reglas de operación de las Acciones sociales 2026 (Bienestar Divergente para la Transformación 2026, Nada me detiene 2026 y Operacion abrigo), asi como el pago correspondiente en los siguientes conceptos: Fertilizantes, pesticidas y otros agroquímicos, Materiales, útiles y equipos menores de oficina, Otros productos adquiridos como materia prima y Servicios de consultoría administrativa, procesos, técnica y en tecnologías de la información.</t>
  </si>
  <si>
    <t>15O660.- No Etiquetado Recursos Federales-Participaciones a Entidades Federativas y Municipios-Participaciones por el consumo de Gasolinas y Diésel efectuado en la Ciudad de México-2026-Original de la URG</t>
  </si>
  <si>
    <t>Sin movimientos al periodo.</t>
  </si>
  <si>
    <t>15OB60.- No Etiquetado Recursos Federales-Participaciones a Entidades Federativas y Municipios-Impuesto Sobre Automóviles Nuevos-2026-Original de la URG</t>
  </si>
  <si>
    <t>Durante este periodo se cubrieron los pagos correspondiente a las ministraciones de diversos apoyos sociales en atención a lo establecido en los lineamientos y reglas de operación de los programas sociales 2026 (Tlalpan 24/7, Horizonte Urbano, la Alcaldía que cuida, conecta y transforma, Tlalpando Fugas y Baches, Desazolvando nuestras calles, Fortalecimiento para las Infancias 2026 y Banquetón ecológico).</t>
  </si>
  <si>
    <t>15OC60.- No Etiquetado Recursos Federales-Participaciones a Entidades Federativas y Municipios-Fondo de Compensación del Impuesto de Automóviles Nuevos (ISAN)-2026-Original de la URG</t>
  </si>
  <si>
    <t>Durante este periodo se cubrieron los pagos correspondientes a las ministraciones del apoyo social en atención a lo establecido en los lineamientos y reglas de operación del Programa social 2026 (Construyendo Salud en Comunidad 2026).</t>
  </si>
  <si>
    <t>15OG60.- No Etiquetado Recursos Federales-Participaciones a Entidades Federativas y Municipios-Por la participación de la Recaudación de Impuestos Federales-2026-Original de la URG</t>
  </si>
  <si>
    <t>Durante este periodo se cubrieron los pagos correspondientes a las ministraciones del apoyo social en atención a lo establecido en los lineamientos y reglas de operación del Programa social 2026 (Redes por la Igualdad. Círculos Mariposa 2026).</t>
  </si>
  <si>
    <t>25P160.- Etiquetado Recursos Federales-Aportaciones Federales para Entidades Federativas y Municipios-Fondo de Aportaciones para el Fortalecimiento de los Municipios y las Demarcaciones Territoriales del Distrito Federal (FORTAMUN)-2026-Original de la URG</t>
  </si>
  <si>
    <t>Durante este periodo se llevó a cabo el pago de servicios: Agua potable, Servicio de energía eléctrica, Servicios de vigilancia y Servicios de limpieza y manejo de desechos, Arrendamiento de equipo de transporte destinado a servicios públicos y la operación de programas públicos, Mezcla asfáltica, Combustibles, lubricantes y aditivos.</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</si>
  <si>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</si>
  <si>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25P660.- Etiquetado Recursos Federales-Aportaciones Federales para Entidades Federativas y Municipios-Fondo de Aportaciones para la Infraestructura Social (FAIS)-2026-Original de la URG</t>
  </si>
  <si>
    <t>25P664.- Etiquetado Recursos Federales-Aportaciones Federales para Entidades Federativas y Municipios-Fondo de Aportaciones para la Infraestructura Social (FAIS)-2026-Líquida de Interés de Recursos Adicionales de Principal.</t>
  </si>
  <si>
    <t>02 CD 15 ALCALDÍA VENUSTIANO CARRANZA</t>
  </si>
  <si>
    <t>15O160 NO ETIQUETADO RECURSOS FEDERALES-PARTICIPACIONES A ENTIDADES FEDERATIVAS Y MUNICIPIOS-PARTICIPACIONES POR INGRESOS DERIVADOS DEL ENTERO DE IMPUESTOS-2026-ORIGINAL DE LA URG_</t>
  </si>
  <si>
    <t>Erogaciones por la realización de diversas inserciones en periódicos, así como por el  servicio de análisis de información periodística en medios masivos de comunicación, con el objetivo de crear escenarios y estrategias para mejorar el trabajo que se está realizando y actuar de manera oportuna ante alguna eventualidad y la adquisición de materiales, útiles de impresión y reproducción, como acetatos, papel fotográfico, vinil auto adherible entre otros, así como materiales, útiles y equipos menores de oficina necesarios mismos que se utilizan para la integración de diferentes trabajos de la dirección de Comunicación Social y Estratégica así como de sus áreas adscritas.
Adquisicion de materiales de papeleria, impresión y limpieza que se requiere para el personal de las diferentes areas de este organo politico administrativo, ya que es indispensable para garantizar el desarrollo de sus labores administrativas con la finalidad de dar cumplimiento a los diversos programas de la alcaldia. Prima de vacaciones,  Prima dominical, Gratificación de fin de año. Horas extraordinarias.  Guardias. Compensaciones. Compensaciones por servicios eventuales.  Aportaciones a fondos de vivienda, Primas por seguro de vida del personal de los cuerpos de seguridad pública y bomberos,  Apoyo económico por defunción de familiares directos, Estancias de Desarrollo Infantil, Otras prestaciones contractuales, Asignaciones conmemorativas, Apoyos colectivos,  Apoyos a la capacitación de los servidores públicos, Becas a hijos de trabajadores, Becas de licenciatura,  Estímulos por productividad, eficiencia y calidad en el desempeño, Otros estímulos, Otros productos minerales no metálicos,  Cal, yeso y productos de yeso,  Difusión por radio, televisión y otros medios de mensajes sobre programas y actividades gubernamentales y otros servicios de información.
Pago de sueldos base al personal permanente, personal a lista de raya base, estabilidad laboral, prima de vacaciones, aguinaldo ejercicio 2025, tiempo extra, guardias, compensaciones, ajuste semestral, compensaciones adicionales y provisionales por servicios  especiales,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apoyo económico por defunción de familiares directos, asignaciones para requerimiento de cargos de servidores  públicos de nivel técnico operativo, de confianza y   personal de la rama mèdica, otras prestaciones contractuales, asignaciones para pago de antigüedad, apoyos colectivos,  apoyos a la capacitación de los servidores públicos, asignaciones para requerimiento de cargos de servidores  públicos superiores y de mandos medios así como de  líderes coordinadores y enlaces, becas a hijos de trabajadores, becas de licenciatura, estímulos por productividad, eficiencia y calidad en el   desempeño, premio de asistencia, impuestos sobre nómina y otros impuestos derivados de una relación laboral.
Se celebraron contratos de obra y servicios, relacionados con la Rehabilitación y mantenimiento a la infraestructura pública del Deportivo Oceanía, en donde se realizaron trabajos de construcción de la pista de tartán, lo que incluyo actividades de  de trazo, demolición, excavación, acarreos de demolición, tendido de rellenos, colocación de tartan en la pista, asi como la construcción de canales perimetrales para el drenaje de agua pluvial,
Respecto al Espacio Deportivo Eduardo Molina, se realizaron trabajos de rehabilitación de fachadas y techumbres sobre la alberca.</t>
  </si>
  <si>
    <t>15O260 NO ETIQUETADO RECURSOS FEDERALES-PARTICIPACIONES A ENTIDADES FEDERATIVAS Y MUNICIPIOS-FONDO GENERAL DE PARTICIPACIONES-2026-ORIGINAL DE LA URG_</t>
  </si>
  <si>
    <t>Sueldos al personal a lista de raya base,  Sueldos base al personal eventual,  Asignaciones para prestaciones a personal sindicalizado y no sindicalizado.
Pago de sueldos base al personal permanente,  personal a lista de raya base, estabilidad laboral, compensaciones, ajuste semestral,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apoyo económico por defunción de familiares directos, asignaciones para requerimiento de cargos de servidores  públicos de nivel técnico operativo, de confianza y   personal de la rama mèdica, asignaciones para prestaciones a personal sindicalizado   y no sindicalizado, otras prestaciones contractuales, asignaciones para requerimiento de cargos de servidores  públicos superiores y de mandos medios así como de  líderes coordinadores y enlaces, e impuestos sobre nómina.
Durante el periodo se entregaron 50 apoyos económicos a través del Programa Social “Apoyo para el bienestar cultural de las festividades, carnavales, tradiciones y costumbres representativas en Venustiano Carranza", se otorgaron 57,150 raciones alimenticias (4,525 desayunos, 4,525 comidas, 4,525 cenas y 13,575 colaciones) a los beneficiarios del Programa Social “Bienestar para la alimentación y atención para los residentes de la “Casa hogar y centro de día Arcelia Nuto de Villamichel.</t>
  </si>
  <si>
    <t>15O360 NO ETIQUETADO RECURSOS FEDERALES-PARTICIPACIONES A ENTIDADES FEDERATIVAS Y MUNICIPIOS-FONDO DE FOMENTO MUNICIPAL-2026-ORIGINAL DE LA URG_</t>
  </si>
  <si>
    <t xml:space="preserve"> Adquisicion de materiales de papeleria,  limpieza y herramientas menores que se requiere para el personal de las diferentes areas de este organo politico administrativo, ya que es indispensable para garantizar el desarrollo de sus labores administrativas con la finalidad de dar cumplimiento a los diversos programas de la alcaldia, Honorarios asimilables a salarios, Prima quinquenal por años de servicios efectivos prestados.
Pago de sueldos base al personal permanente, honorarios asimilables a salarios, prima quinquenal por años de servicios efectivos prestados, compensaciones,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asignaciones para requerimiento de cargos de servidores  públicos de nivel técnico operativo, de confianza y   personal de la rama mèdica, otras prestaciones contractuales, asignaciones para requerimiento de cargos de servidores  públicos superiores y de mandos medios así como de  líderes coordinadores y c ompra de papelería para la dirección del área.</t>
  </si>
  <si>
    <t>15O460 NO ETIQUETADO RECURSOS FEDERALES-PARTICIPACIONES A ENTIDADES FEDERATIVAS Y MUNICIPIOS- PARTICIPACIONES EN EL IMPUESTO ESPECIAL SOBRE PRODUCCIÓN Y SERVICIOS-2026-ORIGINAL DE LA URG_</t>
  </si>
  <si>
    <t>Servicios de apoyo administrativo y fotocopiado.
Se celebraron contratos de obra y servicios, relacionados con la Rehabilitación y mantenimiento a la infraestructura pública del Deportivo Eduardo Molina, en donde se realizaron trabajos de rehabilitación de fachadas y techumbres sobre la alberca.
17,599 acciones de medicina veterinaria (8,486 consultas de medicina veterinaria, 1,050 deparasitaciones, se aplicaron 905, se realizaron 475 cirugías, 512 cremaciones, 734 esterilizaciones, 377 eutanacias, 134 profilaxis,  375 ultrasonidos, 1.318 radiografías, 1,077 estudios de laboratorio, 87 servicios de ambulancia, 1,860 hospitalizaciones y se aplicaron 186 vacunas antirrábicas, se realizaron 233 campañas antirrábicas).</t>
  </si>
  <si>
    <t>15O560 NO ETIQUETADO RECURSOS FEDERALES-PARTICIPACIONES A ENTIDADES FEDERATIVAS Y MUNICIPIOS- FONDO DE FISCALIZACIÓN Y RECAUDACIÓN-2026-ORIGINAL DE LA URG_</t>
  </si>
  <si>
    <t>15 Gabinetes de Seguridad con la finalidad de planear, organizar, ejecutar y controlar los programas, proyectos y acciones tendientes a garantizar la seguridad, la protección ciudadana, y la prevención, a través del análisis de incidencias delictivas, 2,570 Contacto Policía Vecino acercamiento de los elementos con la comunidad, para conocer las zonas más conflictivas dentro de la demarcación,  2,817 Supervisiones de los elementos Intramuros y Extramuros, con la finalidad de que estén en sus zonas de patrullaje y en los puntos que son asignados, a fin de atender a la población, 55 Recorridos Procuraduría General de Justicia de la Ciudad de México, Secretaria de Seguridad Ciudadana de la Ciudad de México y Policía Auxiliar, para la realización de patrullaje de manera conjunta y/o dispersa en los lugares precisamente analizados y detectados en donde se comercializa con estupefacientes, 1,476 recorridos de presencia disuasión y prevención en tiraderos clandestinos, con la finalidad de recuperar los espacios por tal motivo, se proporciona elementos de la Policía Auxiliar; con la finalidad de recuperar los espacios que eran utilizados como tiraderos clandestinos y evitar que sigan utilizando  para este fin, empeorando el entorno urbano, 3,900  presencia disuasión y prevención en plazas cívicas y parques, con la finalidad de salvaguardar y proteger a la ciudadanía que utiliza los espacios públicos previamente recuperados por la Alcaldía para llevar a cabo las actividades recreativas y cívicas, 540 presencia disuasión en zonas delictivas con la finalidad de disuadir y prevenir la comisión de delitos de las zonas previamente detectadas, 150 dispositivos de seguridad y prevención por solicitud de las áreas, derivados de los diversos eventos llevados a cabo por este Órgano Político Administrativo, dentro de la demarcación, así como las jornadas médicas que se llevan a cabo, 670 Canalizaciones de Emergencias a través del Centro de Monitoreo y Atención a Emergencias, Proporcionar información sobre trámites y servicios de emergencia que presta la Alcaldía, así como de cualquier otra que sea de interés de la población, 420 Canalizaciones de Servicios que son solicitados a través del Centro de Monitoreo y Atención a Emergencias, mediante el cual se Operaron los Servicios de Atención de Llamadas de Emergencia, mediante la recepción, registro y canalización de las solicitudes de auxilio, apoyo o denuncia que realizo la ciudadanía, 36 conformaciones de comisiones de Seguridad Escolar, con la finalidad de coadyuvar con la población en la seguridad de la comunidad escolar de la demarcación, 36 Asambleas informativas para la conformación de Comisiones de Seguridad Escolar, 29 Asambleas por Cuadrante, 271 Canalizaciones de las solicitudes de Seguridad Ciudadana que se realizaron ante los diferentes cuerpos de seguridad pública y procuración de justicia, que la ciudadanía realiza ante este Órgano Político Administrativo, 181 Elaboraciones de Estadística y mapas criminógenos con la información proporcionada por la Fiscalía General de Justicia de la Ciudad de México, con la finalidad de conocer las zonas, horarios y toda la información que permita la acción eficiente y eficaz de los cuerpos de seguridad pública que intervienen en la demarcación.
17,599 acciones de medicina veterinaria (8,486 consultas de medicina veterinaria, 1,050 deparasitaciones, se aplicaron 905, se realizaron 475 cirugías, 512 cremaciones, 734 esterilizaciones, 377 eutanacias, 134 profilaxis,  375 ultrasonidos, 1.318 radiografías, 1,077 estudios de laboratorio, 87 servicios de ambulancia, 1,860 hospitalizaciones y se aplicaron 186 vacunas antirrábicas, se realizaron 233 campañas antirrábicas).
Pago de sueldos base al personal permanente, compensaciones,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asignaciones para requerimiento de cargos de servidores  públicos de nivel técnico operativo, de confianza y   personal de la rama mèdica, otras prestaciones contractuales y asignaciones para requerimiento de cargos de servidores  públicos superiores y de mandos medios así como de  líderes coordinadores.
NOTA: DEBIDO A QUE NO ES POSIBLE SEPARAR LAS METAS QUE SE LLEVAN A CABO SE CONSIDERAN LAS MISMAS PARA LOS TIPOS DE PAGO FEDERAL</t>
  </si>
  <si>
    <t>15O660 NO ETIQUETADO RECURSOS FEDERALES-PARTICIPACIONES A ENTIDADES FEDERATIVAS Y MUNICIPIOS-PARTICIPACIONES POR EL CONSUMO DE GASOLINAS Y DIÉSEL EFECTUADO EN LA CIUDAD DE MÉXICO-2026-ORIGINAL DE LA URG_</t>
  </si>
  <si>
    <t>Pago de sueldos base al personal permanente.</t>
  </si>
  <si>
    <t>15OB60 NO ETIQUETADO RECURSOS FEDERALES-PARTICIPACIONES A ENTIDADES FEDERATIVAS Y MUNICIPIOS-IMPUESTO SOBRE AUTOMÓVILES NUEVOS-2026-ORIGINAL DE LA URG_</t>
  </si>
  <si>
    <t xml:space="preserve">15 Gabinetes de Seguridad con la finalidad de planear, organizar, ejecutar y controlar los programas, proyectos y acciones tendientes a garantizar la seguridad, la protección ciudadana, y la prevención, a través del análisis de incidencias delictivas, 2,570 Contacto Policía Vecino acercamiento de los elementos con la comunidad, para conocer las zonas más conflictivas dentro de la demarcación,  2,817 Supervisiones de los elementos Intramuros y Extramuros, con la finalidad de que estén en sus zonas de patrullaje y en los puntos que son asignados, a fin de atender a la población, 55 Recorridos Procuraduría General de Justicia de la Ciudad de México, Secretaria de Seguridad Ciudadana de la Ciudad de México y Policía Auxiliar, para la realización de patrullaje de manera conjunta y/o dispersa en los lugares precisamente analizados y detectados en donde se comercializa con estupefacientes, 1,476 recorridos de presencia disuasión y prevención en tiraderos clandestinos, con la finalidad de recuperar los espacios por tal motivo, se proporciona elementos de la Policía Auxiliar; con la finalidad de recuperar los espacios que eran utilizados como tiraderos clandestinos y evitar que sigan utilizando  para este fin, empeorando el entorno urbano, 3,900  presencia disuasión y prevención en plazas cívicas y parques, con la finalidad de salvaguardar y proteger a la ciudadanía que utiliza los espacios públicos previamente recuperados por la Alcaldía para llevar a cabo las actividades recreativas y cívicas, 540 presencia disuasión en zonas delictivas con la finalidad de disuadir y prevenir la comisión de delitos de las zonas previamente detectadas, 150 dispositivos de seguridad y prevención por solicitud de las áreas, derivados de los diversos eventos llevados a cabo por este Órgano Político Administrativo, dentro de la demarcación, así como las jornadas médicas que se llevan a cabo, 670 Canalizaciones de Emergencias a través del Centro de Monitoreo y Atención a Emergencias, Proporcionar información sobre trámites y servicios de emergencia que presta la Alcaldía, así como de cualquier otra que sea de interés de la población, 420 Canalizaciones de Servicios que son solicitados a través del Centro de Monitoreo y Atención a Emergencias, mediante el cual se Operaron los Servicios de Atención de Llamadas de Emergencia, mediante la recepción, registro y canalización de las solicitudes de auxilio, apoyo o denuncia que realizo la ciudadanía, 36 conformaciones de comisiones de Seguridad Escolar, con la finalidad de coadyuvar con la población en la seguridad de la comunidad escolar de la demarcación, 36 Asambleas informativas para la conformación de Comisiones de Seguridad Escolar, 29 Asambleas por Cuadrante, 271 Canalizaciones de las solicitudes de Seguridad Ciudadana que se realizaron ante los diferentes cuerpos de seguridad pública y procuración de justicia, que la ciudadanía realiza ante este Órgano Político Administrativo, 181 Elaboraciones de Estadística y mapas criminógenos con la información proporcionada por la Fiscalía General de Justicia de la Ciudad de México, con la finalidad de conocer las zonas, horarios y toda la información que permita la acción eficiente y eficaz de los cuerpos de seguridad pública que intervienen en la demarcación.
En relación al reordenamiento de la vía pública a cargo de este Órgano Político Administrativo se llevaron a cabo 3,615 acciones que consistieron en 320 recorridos para verificar que comerciantes cumplan con normas de tianguis y 3,077 de supervisión del comercio ambulante y tianguis para el cumplimiento de las medidas de seguridad, higiene y de operación, así como 218 acciones de supervisión para liberar el paso peatonal en avenidas principales, escuelas y hospitales.                             
Se ejecutaron 3,219 acciones de supervisión para el cumplimiento del reglamento de operación de los mercados públicos.  
Respecto a las acciones de verificación se realizaron 158 a construcciones y edificaciones, establecimientos mercantiles y mercados.
También se proporcionó 857 servicios a los habitantes de la demarcación y ciudadanía en general, de los cuales 668 correspondieron a asesorías jurídicas y 189 a la expedición de certificados de residencia.
Adquisicion de materiales de papeleria,  limpieza y herramientas menores que se requiere para el personal de las diferentes areas de este organo politico administrativo, ya que es indispensable para garantizar el desarrollo de sus labores administrativas con la finalidad de dar cumplimiento a los diversos programas de la alcaldia, Agua purificada envasada en presentgacion de garrafon de 20 litros, Servicios funerarios y de cementerio a los familiares de los civiles y pensionistas directos.
Pago de sueldos base al personal permanente y servicios funerarios y de cementerio a los familiares de  los civiles y pensionistas directos.
NOTA: DEBIDO A QUE NO ES POSIBLE SEPARAR LAS METAS QUE SE LLEVAN A CABO SE CONSIDERAN LAS MISMAS PARA LOS TIPOS DE PAGO FEDERAL                                                                                                                                                                                                       </t>
  </si>
  <si>
    <t>15OC60 NO ETIQUETADO RECURSOS FEDERALES-PARTICIPACIONES A ENTIDADES FEDERATIVAS Y MUNICIPIOS-FONDO DE COMPENSACIÓN DEL IMPUESTO DE AUTOMÓVILES NUEVOS (ISAN) -2026-ORIGINAL DE LA URG_</t>
  </si>
  <si>
    <t>Adquisicion de material de papeleria que se requiere para el personal de las diferentes areas de este organo politico administrativo, ya que es indispensable para garantizar el desarrollo de sus labores administrativas con la finalidad de dar cumplimiento a los diversos programas de la alcaldia. 
Pago de sueldos base al personal permanente y otros impuestos derivados de una relación laboral.</t>
  </si>
  <si>
    <t>15OG60 NO ETIQUETADO RECURSOS FEDERALES-PARTICIPACIONES A ENTIDADES FEDERATIVAS Y MUNICIPIOS-POR LA PARTICIPACIÓN DE LA RECAUDACIÓN DE IMPUESTOS FEDERALES-2026-ORIGINAL DE LA URG_</t>
  </si>
  <si>
    <t>Gastos de ensobretado y traslado de nómina.
Material de papeleria que se utilizó para las diversas actividades administrativas que integran la Dirección Ejecutiva de Planeación y Fomento Económico, asi como Material de limpiezaque se utilizó para mantener en óptimas condiciones de limpieza las diferentes áreas que integran la Dirección Ejecutiva de Planeación y Fomento Económico. 
17,599 acciones de medicina veterinaria (8,486 consultas de medicina veterinaria, 1,050 deparasitaciones, se aplicaron 905, se realizaron 475 cirugías, 512 cremaciones, 734 esterilizaciones, 377 eutanacias, 134 profilaxis,  375 ultrasonidos, 1.318 radiografías, 1,077 estudios de laboratorio, 87 servicios de ambulancia, 1,860 hospitalizaciones y se aplicaron 186 vacunas antirrábicas, se realizaron 233 campañas antirrábicas).</t>
  </si>
  <si>
    <t>25P160 ETIQUETADO RECURSOS FEDERALES-APORTACIONES FEDERALES PARA ENTIDADES FEDERATIVAS Y MUNICIPIOS-FONDO DE APORTACIONES PARA EL FORTALECIMIENTO DE LOS MUNICIPIOS Y LAS DEMARCACIONES TERRITORIALES DEL DISTRITO FEDERAL (FORTAMUN)-2026-ORIGINAL DE LA URG_</t>
  </si>
  <si>
    <t>15 Gabinetes de Seguridad con la finalidad de planear, organizar, ejecutar y controlar los programas, proyectos y acciones tendientes a garantizar la seguridad, la protección ciudadana, y la prevención, a través del análisis de incidencias delictivas, 2,570 Contacto Policía Vecino acercamiento de los elementos con la comunidad, para conocer las zonas más conflictivas dentro de la demarcación,  2,817 Supervisiones de los elementos Intramuros y Extramuros, con la finalidad de que estén en sus zonas de patrullaje y en los puntos que son asignados, a fin de atender a la población, 55 Recorridos Procuraduría General de Justicia de la Ciudad de México, Secretaria de Seguridad Ciudadana de la Ciudad de México y Policía Auxiliar, para la realización de patrullaje de manera conjunta y/o dispersa en los lugares precisamente analizados y detectados en donde se comercializa con estupefacientes, 1,476 recorridos de presencia disuasión y prevención en tiraderos clandestinos, con la finalidad de recuperar los espacios por tal motivo, se proporciona elementos de la Policía Auxiliar; con la finalidad de recuperar los espacios que eran utilizados como tiraderos clandestinos y evitar que sigan utilizando  para este fin, empeorando el entorno urbano, 3,900  presencia disuasión y prevención en plazas cívicas y parques, con la finalidad de salvaguardar y proteger a la ciudadanía que utiliza los espacios públicos previamente recuperados por la Alcaldía para llevar a cabo las actividades recreativas y cívicas, 540 presencia disuasión en zonas delictivas con la finalidad de disuadir y prevenir la comisión de delitos de las zonas previamente detectadas, 150 dispositivos de seguridad y prevención por solicitud de las áreas, derivados de los diversos eventos llevados a cabo por este Órgano Político Administrativo, dentro de la demarcación, así como las jornadas médicas que se llevan a cabo, 670 Canalizaciones de Emergencias a través del Centro de Monitoreo y Atención a Emergencias, Proporcionar información sobre trámites y servicios de emergencia que presta la Alcaldía, así como de cualquier otra que sea de interés de la población, 420 Canalizaciones de Servicios que son solicitados a través del Centro de Monitoreo y Atención a Emergencias, mediante el cual se Operaron los Servicios de Atención de Llamadas de Emergencia, mediante la recepción, registro y canalización de las solicitudes de auxilio, apoyo o denuncia que realizo la ciudadanía, 36 conformaciones de comisiones de Seguridad Escolar, con la finalidad de coadyuvar con la población en la seguridad de la comunidad escolar de la demarcación, 36 Asambleas informativas para la conformación de Comisiones de Seguridad Escolar, 29 Asambleas por Cuadrante, 271 Canalizaciones de las solicitudes de Seguridad Ciudadana que se realizaron ante los diferentes cuerpos de seguridad pública y procuración de justicia, que la ciudadanía realiza ante este Órgano Político Administrativo, 181 Elaboraciones de Estadística y mapas criminógenos con la información proporcionada por la Fiscalía General de Justicia de la Ciudad de México, con la finalidad de conocer las zonas, horarios y toda la información que permita la acción eficiente y eficaz de los cuerpos de seguridad pública que intervienen en la demarcación.        
Se realizo la compra de mezcla asfaltica , Agua  potable, seguro de bienes patrimoniales.
NOTA: DEBIDO A QUE NO ES POSIBLE SEPARAR LAS METAS QUE SE LLEVAN A CABO SE CONSIDERAN LAS MISMAS PARA LOS TIPOS DE PAGO FEDERAL</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</si>
  <si>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PRINCIPAL_</t>
  </si>
  <si>
    <t xml:space="preserve">Durante el periodo no se realizaron acciones </t>
  </si>
  <si>
    <t>25P660 ETIQUETADO RECURSOS FEDERALES-APORTACIONES FEDERALES PARA ENTIDADES FEDERATIVAS Y MUNICIPIOS-FONDO DE APORTACIONES PARA LA INFRAESTRUCTURA SOCIAL (FAIS)-2026-ORIGINAL DE LA URG_</t>
  </si>
  <si>
    <t>25P664 ETIQUETADO RECURSOS FEDERALES-APORTACIONES FEDERALES PARA ENTIDADES FEDERATIVAS Y MUNICIPIOS-FONDO DE APORTACIONES PARA LA INFRAESTRUCTURA SOCIAL (FAIS)-2026-LÍQUIDA DE INTERÉS DE RECURSOS ADICIONALES DE PRINCIPAL_</t>
  </si>
  <si>
    <t>02CD16 ALCALDIA XOCHIMILCO</t>
  </si>
  <si>
    <t>DURANTE EL PRIMER TRIMESTRE SE REALIZÓ EL PAGO DE SUELDOS BASE AL PERSONAL PERMANENTE, EL PAGO DE PREVISIONES DE CARÁCTER LABORAL, ECONÓMICA Y DE SEGURIDAD SOCIAL. DE LOS TRABAJADORES DE NÓMINA 1, SE REALIZÓ EL PAGO CORRESPONDIENTE A PREMIO DE PUNTUALIDAD, BECAS A HIJOS DE TRABAJADORES Y BECAS DE LICENCIATURA TODO LO ANTERIOR CORRESPONDIENTE A LOS TRABAJADORES QUE INTEGRAN LA ALCALDÍA XOCHIMILCO</t>
  </si>
  <si>
    <t>DURANTE EL PRIMER TRIMESTRE SE REALIZÓ EL PAGO DE SUELDOS BASE AL PERSONAL PERMANENTE, EL PAGO DE PREVISIONES DE CARÁCTER LABORAL, ECONÓMICA Y DE SEGURIDAD SOCIAL. DE LOS TRABAJADORES DE NÓMINA 1, SE REALIZÓ EL PAGO CORRESPONDIENTE A PREMIO DE ANTIGÜEDAD, BECAS A HIJOS DE TRABAJADORES Y BECAS DE LICENCIATURA TODO LO ANTERIOR CORRESPONDIENTE A LOS TRABAJADORES QUE INTEGRAN LA ALCALDÍA XOCHIMILCO, 
SE REALIZO MANTENIMIENTO Y REHABILITACION A LA ROTONDA DE LOS HOMBRES ILUSTRES, JARDÍN DEL ARTE BARRIO EL ROSARIO; AVENIDA GUADALUPE I. RAMÍREZ Y PROL. DIV. DEL NORTE; EMBARCADEROS SALITRE, BELEM, LAS FLORES, SAN CRISTÓBAL Y CALTONGO, PERTENECIENTES A LA ALCALDÍA XOCHIMILCO, LOS TRABAJOS DE REHABILITACIÓN CONSISTEN EN: TRAZO Y NIVELACIÓN, EXCAVACIÓN, RETIRO DE ESCOMBRO, REEMPLAZO DE ADOQUÍN, SUSTITUCIÓN DE LUMINARIAS REHABILITACIÓN DE JARDINERÍA, HERRERÍA, GUARNICIONES E INSTALACIÓN DE MOBILIARIO.
SE REALIZARON TRABAJOS DE RECONSTRUCCIÓN DE LA RED DE DRENAJE SANITARIO CONSISTE EN: TRAZO Y NIVELACIÓN PARA DESPLANTE DE ESTRUCTURA PARA OBRA HIDRÁULICA CON EQUIPO DE TOPOGRAFÍA, EXCAVACIÓN POR MEDIOS MECÁNICOS PARA FORMACIÓN DE ZANJAS, DEMOLICIÓN DE PAVIMENTO DE CONCRETO ASFALTICO POR MEDIOS MECÁNICOS, CARGA MECÁNICA, RELLENO DE ZANJAS CON TEPETATE, SUMINISTRO E INSTALACIÓN DE TUBO DE POLIETILENO, SUMINISTRO HABILITADO COLOCACIÓN Y DESMANTELAMIENTO DE TABLESTACADO DE MADERA PARA CONTENCIÓN DE PAREDES DE ZANJA, POZO DE VISITA SOBRE TUBO, SUSTITUCIÓN DE REGISTRO DE POLIETILENO PARA BANQUETA PLUVIAL, SUMINISTRO E INSTALACIÓN DE DESCARGA DOMICILIARIA, CARPETA DE MEZCLA ASFÁLTICA TEMPLADA.</t>
  </si>
  <si>
    <t>15O360 NO ETIQUETADO RECURSOS FEDERALES-PARTICIPACIONES A ENTIDADES FEDERATIVAS Y MUNICIPIOS-FONDO DE FOMENTO MUNICIPAL-2026-ORIGINAL DE LA URG.</t>
  </si>
  <si>
    <t>DURANTE EL PRIMER TRIMESTRE SE REALIZÓ EL PAGO DE SUELDOS BASE AL PERSONAL PERMANENTE, EL PAGO DE PREVISIONES DE CARÁCTER LABORAL, ECONÓMICA Y DE SEGURIDAD SOCIAL. DE LOS TRABAJADORES DE NÓMINA 1, SE REALIZÓ EL PAGO CORRESPONDIENTE A PREMIO DE ANTIGÜEDAD, BECAS A HIJOS DE TRABAJADORES Y BECAS DE LICENCIATURA TODO LO ANTERIOR CORRESPONDIENTE A LOS TRABAJADORES QUE INTEGRAN LA ALCALDÍA XOCHIMILCO</t>
  </si>
  <si>
    <t>15O560 NO ETIQUETADO RECURSOS FEDERALES-PARTICIPACIONES A ENTIDADES FEDERATIVAS Y MUNICIPIOS- FONDO DE FISCALIZACIÓN Y RECAUDACIÓN-2026-ORIGINAL DE LA URG</t>
  </si>
  <si>
    <t>15O660 NO ETIQUETADO RECURSOS FEDERALES-PARTICIPACIONES A ENTIDADES FEDERATIVAS Y MUNICIPIOS-PARTICIPACIONES A LA VENTA FINAL DE GASOLINA Y DIESEL-2026-ORIGINAL DE LA URG</t>
  </si>
  <si>
    <t>DURANTE ESTE TRIMESTRE SE REALIZÓ EL PAGO DE SERVICIO DE ENERGÍA ELÉCTRICA, PAGO DE SERVICIO DE AGUA POTABLE, EL ARRENDAMIENTO DE EQUIPO DE TRANSPORTE PARA LA EJECUCIÓN DE PROGRAMAS DE SEGURIDAD PÚBLICA Y ATENCIÓN DE DESASTRES NATURALES, SERVICIO DE VIGILANCIA, PAGO DE SERVICIO DE LIMPIEZA Y DESECHO DE RESIDUOS SÓLIDOS DE LOS EDIFICIOS DE LA ALCALDÍA, PAGO DE SERVICIO DE GASOLINA Y DIÉSEL PARA LAS UNIDADES DE LA ALCALDÍA XOCHIMILCO Y EL PAGO DE RADIO COMUNICACIÓN PARA LAS ÁREAS OPERATIVAS Y DE EMERGENCIA LAS CUALES UTILIZAN RADIOS COMUNICADORES PARA SU APOYO Y ATENCIÓN CIUDADANA.</t>
  </si>
  <si>
    <t>25P164 ETIQUETADO RECURSOS FEDERALES-APORTACIONES FEDERALES PARA ENTIDADES FEDERATIVAS Y MUNICIPIOS-FONDO DE APORTACIONES PARA EL FORTALECIMIENTO DE LOS MUNICIPIOS Y LAS DEMARCACIONES TERRITORIALES DEL DISTRITO FEDERAL (FORTAMUN)-2026-LIQUIDA DE INTERES DE RECURSOS ADICIONALES DE PRINCIPAL</t>
  </si>
  <si>
    <t>DURANTE ESTE TRIMESTRE NO SE REALIZARON ACCIONES CON ESTE RECURSO EL CUAL SE ENCUENTRA EN PROCESO DE CONTRATACION YADQUISICION, SE PRETENDE REGULARIZAR PARA EL SIGUIENTE TRIMESTRE 2026</t>
  </si>
  <si>
    <t>25P664 ETIQUETADO RECURSOS FEDERALES-APORTACIONES FEDERALES PARA ENTIDADES FEDERATIVAS Y MUNICIPIOS-FONDO DE APORTACIONES PARA LA INFRAESTRUCTURA SOCIAL (FAIS)-2026-LIQUIDA DE INTERES DE RECURSOS ADICIONALES DE PRINCIPAL</t>
  </si>
  <si>
    <t>36CD02 - Subsistema de Educación Comunitaria PILARES</t>
  </si>
  <si>
    <t>15O260 No Etiquetado Recursos Federales-Participaciones A Entidades Federativas Y Municipios-Fondo General De Participaciones-2026-Original De La Urg</t>
  </si>
  <si>
    <t>Para el presente trimestre en ejercicio 2026, el total de los recursos autorizados corresponden al 15O260 No Etiquetado Recursos Federales-Participaciones A Entidades Federativas Y Municipios-Fondo General De Participaciones-2026-Original De La Urg,  los cuales se ejercieron en los siguientes rubros: 
Pago de nóminas de personal técnico operativo, estabilidad laboral y estructura con sus respectivas aportaciones de seguridad social e impuestos sobre nómina y sobre la renta, así como Prestadores de Servicios, Honorarios Asimilables a Salarios.
Adquisición de material de oficina, didáctico, materias primas, material de limpieza, herramientas y refacciones, asi como materiales adquiridos para la operación de los diversos talleres con que cuentan los Puntos de Innovación, Libertad, Arte, Educación y Saberes (PILARES), así como el pago de servicios de arrendamiento de los inmuebles del almacén y las oficinas centrales, servicios de gas, luz, limpieza, servicio de logística de eventos, servicio de impresiones oficiales, tenencias, y viglancia.
Los recursos se aplican en la operación de los diversos PILARES distribuidos en toda la Ciudad de México, a través de la impartición deTalleres como Diseño de Imagen, Gastronomía, Herrería. Serigrafía, Diseño de modas, carpintería, Fotografía, cine, teatro, danza, arte urbano, música, pintura, literatura, entre otros.
Por lo que respecta a los Programas Sociales los recursos ejercidos en los apoyos de facilitadores de los Programas siguientes:                 
“Becas PILARES Bienestar 2026” para contribuir a la reducción del abandono escolar a través del otorgamiento de un apoyo económico a estudiantes preferentemente jóvenes que sean residentes de la Ciudad de México, con 11,072 beneficiarios; 
"Talleres de Artes y Saberes Comunitarios PILARES 2026" a fin de fomentar la educación artística formal y no formal fundamentalmente en jóvenes y mujeres que habitan en barrios, colonias y pueblos con bajos y muy bajos Índices de Desarrollo Social beneficiariois 87,405 personas; 
"Ciudad de México, la más deportiva, Ponte Pila 2026" para aumentar el acceso a espacios y servicios deportivos de calidad en el marco del derecho al deporte y la salud adecuados para el fortalecimiento de una cultura física, beneficiando a 325,087 personas;  
"PILARES, Educación para la Autonomía Económica, 2026" para contribuir al desarrollo de la autonomía económica preferentemente de las mujeres que habitan en los barrios, colonias y pueblos con bajo y muy bajo índice de desarrollo social de la Ciudad de México, se beneficiaron 62,503, y Ciberescuelas" para contribuir a que las personas jóvenes y mujeres accedan al ejercicio del derecho a la educación y a la formación para el trabajo, se beneficiaron 235,663 personas.</t>
  </si>
  <si>
    <t>36 PD US UNIVERSIDAD DE LA SALUD</t>
  </si>
  <si>
    <t>15O260 "NO ETIQUETADO RECURSOS FEDERALES-PARTICIPACIONES A ENTIDADES FEDERATIVAS Y MUNICIPIOS-FONDO GENERAL DE PARTICIPACIONES-2026-ORIGINAL DE LA URG"</t>
  </si>
  <si>
    <t>Durante el segundo trimestre trimestre de 2026, la Universidad de la Salud (UNISA) enfocó el ejercicio de sus recursos en el fortalecimiento de su capital humano y la operatividad de sus instalaciones. En cumplimiento con la normatividad vigente, se garantizó el pago oportuno de nómina al personal de estructura, técnico operativo (docentes) y prestadores de servicios bajo el esquema de honorarios. Asimismo, se cubrieron íntegramente las prestaciones de ley, aportaciones de seguridad social y fondos de retiro. 
Se cuenta con un total de 4,121 estudiantes, además de personal docente y administrativo, los cuales se beneficiaron con la dotación de materiales y suministros para prácticas, así como de los servicios necesarios para la operación universitaria. Estas acciones aseguran un funcionamiento eficiente y un entorno óptimo para el desarrollo integral de la comunidad.</t>
  </si>
  <si>
    <t xml:space="preserve">26PDSP  SERVICIOS DE SALUD PÚBLICA DE LA CIUDAD DE MÉXICO </t>
  </si>
  <si>
    <t>25P460 ETIQUETADO RECURSOS FEDERALES-APORTACIONES FEDERALES PARA ENTIDADES FEDERATIVAS Y MUNICIPIOS-FONDO DE APORTACIONES PARA LOS SERVICIOS DE SALUD (FASSA)-2026-ORIGINAL DE LA URG</t>
  </si>
  <si>
    <t xml:space="preserve">Principalmente durante el periodo, se llevó a cabo el pago de las quincenas 01 a la 12 correspondientes a 5,240 trabajadores adscritos a los Servicios de Salud Pública de la Ciudad de México para el correcto desempeño de sus funciones y así coadyuvar con la mejora en los Servicios de Salud. </t>
  </si>
  <si>
    <t>25P463 " "Etiquetado   Recursos  Federales-Aportaciones  Federales  para  Entidades Federativas y Municipios-Fondo de Aportaciones para los Servicios de Salud (FASSA)-2026-Liquida de recursos adicionales de principal"</t>
  </si>
  <si>
    <t>n. a.</t>
  </si>
  <si>
    <t>Se está en espera de la Solicitud de Suficiencia Presupuestal por parte de la Subdirección de Recursos Materiales, Abastecimiento y Servicios para la formalización de los contratos y poder realizar el registro en el Sistema Informático de Planeación de Recursos Gubernamentales (SAP-GRP).</t>
  </si>
  <si>
    <t>25FD63  "Etiquetado RecursosFederales-Salud- Acciones en Materia de Salud Pública en las Entidades Federativas (SaNAS)-2026-Líquida de recursos adicionales de principal"</t>
  </si>
  <si>
    <t>Durante este periodo, no se han comprometido los recursos ministrados, se está en espera de la Solicitud de Suficiencia Presupuestal por parte de la Subdirección de Recursos Materiales, Abastecimiento y Servicios para la formalización de los contratos y poder realizar el registro del compromiso en el Sistema Informático de Planeación de Recursos Gubernamentales (SAP-GRP).</t>
  </si>
  <si>
    <t>15O262	No Etiquetado Recursos Federales-Participaciones a Entidades Federativas y Municipios-Fondo General de Participaciones-2026-Original transferido para fines específicos</t>
  </si>
  <si>
    <t>Para el presente trimestre en ejercicio 2026, el total de los recursos autorizados corresponden al 15O262	No Etiquetado Recursos Federales-Participaciones a Entidades Federativas y Municipios-Fondo General de Participaciones-2026-Original transferido para fines específicos,  los cuales se ejercieron en el siguiente rubro: 
Servicio de Vigilancia.</t>
  </si>
  <si>
    <t>25U363 "Etiquetado Recursos Federales-IMSS-BIENESTAR-Prestación  de servicios de salud, medicamentos, y demás insumos asociados para las personas sin Seguridad Social-2026-Líquida de recursos adicionales de principal"</t>
  </si>
  <si>
    <t>Durante este periodo,se ha ejercido un 70%  de los recursos ministrados para cubrir necesidades correspondientes al pago de nómina, adquisición de materiales y suministros como adquisición de productos químicos, medicinas y productos farmacéuticos, materiales, accesorios y suministros médicos, materiales, accesorios y suministros de laboratorio.</t>
  </si>
  <si>
    <t>26PDIA  INSTITUTO PARA LA ATENCIÓN Y PREVENCIÓN DE LAS ADICCIONES DE LA CDMX</t>
  </si>
  <si>
    <t>En el marco de las acciones implementadas durante el periodo de la Copa Mundial de la FIFA 2026, el Instituto para la Atención y Prevención de las Adicciones en la Ciudad de México fortaleció las actividades de prevención, atención, capacitación y vigilancia en materia de adicciones y salud mental.
A través de la Dirección de Verificación se realizaron acciones de supervisión, monitoreo, verificación y seguimiento a Centros de Atención a las Adicciones, con el propósito de garantizar su operación conforme a la normatividad aplicable, en condiciones de legalidad, seguridad y respeto a los derechos humanos de las personas usuarias.
Asimismo, se llevaron a cabo actividades de capacitación y formación dirigidas a personal de instituciones públicas, educativas, organizaciones de la sociedad civil y responsables de Centros de Atención a las Adicciones, fortaleciendo las capacidades institucionales para la prevención y atención del consumo de sustancias psicoactivas.
De manera complementaria, se brindaron servicios de atención psicológica, acompañamiento terapéutico, orientación y canalización a tratamiento especializado en materia de salud mental y consumo de sustancias psicoactivas, tanto de forma presencial como a través de medios remotos.
También se desarrollaron talleres comunitarios enfocados en la reducción de riesgos y daños asociados al consumo de sustancias psicoactivas, así como en la promoción del bienestar emocional de la población.
Finalmente, se impulsaron acciones de fortalecimiento institucional mediante la autorización de modelos de atención en salud mental y adicciones, así como la promoción de entornos saludables a través del reconocimiento de espacios libres de humo de tabaco y emisiones.</t>
  </si>
  <si>
    <t>26CD01 AGENCIA DE PROTECCIÓN SANITARIA DEL GOBIERNO DE LA CIUDAD DE MÉXICO</t>
  </si>
  <si>
    <t>FONDO 15O262 NO ETIQUETADO RECURSOS FEDERALES-PARTICIPACIONES A ENTIDADES FEDERATIVAS Y MUNICIPIOS-FONDO GENERAL DE PARTICIPACIONES-2026-ORIGINAL TRANSFERIDO PARA FINES ESPECÍFICOS</t>
  </si>
  <si>
    <t xml:space="preserve">Se realizaron acciones de saneamiento básico y de fomento sanitario en los establecimientos mercantiles, mercados y áreas en las cuales se ha presentado una alta afluencia de habitantes de la CDMX y visitantes durante el campeonato mundial de futbol FIFA 2026, la Secretaría de Salud Pública del Gobierno de la Ciudad de México realizó la transferencia de recursos a esta Agencia para ejercer acciones encaminadas al bienestar de la población que radica en la CDMX, así como de los visitantes que se hacen presentas para disfrutar del evento mundialista, por lo que se enfatizaron los recursos en la adquisición de productos químicos, farmacéuticos, insumos médicos y de laboratorio para realizar el análisis de agua de uso y consumo humano, alimentos y bebidas preparadas, por lo que los recursos no devengados al periodo, los serán en julio en virtud de que continua el campeonato mundial de futbol. Además, se realizó el mantenimiento preventivo y correctivo de equipo de laboratorio, así como de calificaciones a dichos equipos. Respecto a los recursos para la adquisición de vehículos, estos no han sido adquiridos derivado de que se encuentra en procesos la Licitación Pública Internacional para su adquisición. </t>
  </si>
  <si>
    <t>26C001 Secretaría de Salud Pública de la Ciudad de México</t>
  </si>
  <si>
    <t>25U363 - Etiquetado Recursos Federales-IMSS-BIENESTAR-Prestación gratuita de servicios de salud, medicamentos y demás insumos asociados para las personas sin Seguridad Social U013-2026-líquida de recursos adicionales de principal.</t>
  </si>
  <si>
    <t>Se realizo el pago de subrogaciones.</t>
  </si>
  <si>
    <t>15OA60 - No etiquetado Recursos Federales-Participaciones a Entidades Federativas y Municipios-Aportación Solidaria Estatal (ASE) Convenio de Coordinación IMSS-Bienestar-2026 Original de la URG</t>
  </si>
  <si>
    <t>Se pagaron sueldos base al personal permanente, compensaciones adicionales y provisionales por servicios especiales, así como asignaciones para pago de antigüedad.</t>
  </si>
  <si>
    <t>15O260 - No etiquetado Recursos Federales-Participaciones a Entidades Federativas y Municipios-Fondo General de Participaciones-2026-Original de la URG</t>
  </si>
  <si>
    <t>Se pagaron sueldos base al personal permanente, honorarios asimilables a salarios, asignaciones para requerimientos de cargos de servidores públicos de nivel técnico operativo, de confianza y personal de la rama médica,
así como subrogaciones.</t>
  </si>
  <si>
    <t xml:space="preserve"> 07PDIF_Instituto Local de la Infraestructura Fisica Educativa</t>
  </si>
  <si>
    <t xml:space="preserve"> (25PD46) ETIQUETADO RECURSOS FEDERALES-APORTACIONES FEDERALES PARA ENTIDADES FEDERATIVAS Y MUNICIPIOS-FAM POTENCIACIÓN DEL RECURSO DEL FONDO APORTACIONES MÚLTIPLES PARA LA INFRAESTRUCTURA FÍSICA EDUCATIVA-2024-LÍQUIDA DE REMANENTES DE INTERÉS DE RECURSOS ADICIONALES DE PRINCIPAL.</t>
  </si>
  <si>
    <t xml:space="preserve">No se presentan acciones al periodo </t>
  </si>
  <si>
    <t xml:space="preserve"> (25PD45) ETIQUETADO RECURSOS FEDERALES-APORTACIONES FEDERALES PARA ENTIDADES FEDERATIVAS Y MUNICIPIOS-FAM POTENCIACIÓN DEL RECURSO DEL FONDO APORTACIONES MÚLTIPLES PARA LA INFRAESTRUCTURA FÍSICA EDUCATIVA-2024-LÍQUIDA DE REMANENTES DE PRINCIPAL</t>
  </si>
  <si>
    <t>(25PD36) ETIQUETADO RECURSOS FEDERALES-APORTACIONES FEDERALES PARA ENTIDADES FEDERATIVAS Y MUNICIPIOS-FAM POTENCIACIÓN DEL RECURSO DEL FONDO APORTACIONES MÚLTIPLES PARA LA INFRAESTRUCTURA FÍSICA EDUCATIVA-2023-LÍQUIDA DE REMANENTES DE INTERÉS DE RECURSOS ADICIONALES DE PRINCIPAL</t>
  </si>
  <si>
    <t xml:space="preserve"> (25PD35) ETIQUETADO RECURSOS FEDERALES-APORTACIONES FEDERALES PARA ENTIDADES FEDERATIVAS Y MUNICIPIOS-FAM POTENCIACIÓN DEL RECURSO DEL FONDO APORTACIONES MÚLTIPLES PARA LA INFRAESTRUCTURA FÍSICA EDUCATIVA-2023-LÍQUIDA DE REMANENTES DE PRINCIPAL</t>
  </si>
  <si>
    <t>FONDO: (25PD26) ETIQUETADO RECURSOS FEDERALES-APORTACIONES FEDERALES PARA ENTIDADES FEDERATIVAS Y MUNICIPIOS-FAM POTENCIACIÓN DEL RECURSO DEL FONDO APORTACIONES MÚLTIPLES PARA LA INFRAESTRUCTURA FÍSICA EDUCATIVA-2022-LÍQUIDA DE REMANENTES DE INTERÉS DE RECURSOS ADICIONALES DE PRINCIPAL</t>
  </si>
  <si>
    <t>(25PD16) ETIQUETADO RECURSOS FEDERALES-APORTACIONES FEDERALES PARA ENTIDADES FEDERATIVAS Y MUNICIPIOS-FAM POTENCIACIÓN DEL RECURSO DEL FONDO APORTACIONES MÚLTIPLES PARA LA INFRAESTRUCTURA FÍSICA EDUCATIVA-2021-LÍQUIDA DE REMANENTES DE INTERÉS DE RECURSOS ADICIONALES DE PRINCIPAL</t>
  </si>
  <si>
    <t xml:space="preserve"> (25PD06) ETIQUETADO RECURSOS FEDERALES-APORTACIONES FEDERALES PARA ENTIDADES FEDERATIVAS Y MUNICIPIOS-FAM POTENCIACIÓN DEL RECURSO DEL FONDO APORTACIONES MÚLTIPLES PARA LA INFRAESTRUCTURA FÍSICA EDUCATIVA-2020-LÍQUIDA DE REMANENTES DE INTERÉS DE RECURSOS ADICIONALES DE PRINCIPAL</t>
  </si>
  <si>
    <t>(25PD05) ETIQUETADO RECURSOS FEDERALES-APORTACIONES FEDERALES PARA ENTIDADES FEDERATIVAS Y MUNICIPIOS-FAM POTENCIACIÓN DEL RECURSO DEL FONDO APORTACIONES MÚLTIPLES PARA LA INFRAESTRUCTURA FÍSICA EDUCATIVA-2020-LÍQUIDA DE REMANENTES DE PRINCIPAL</t>
  </si>
  <si>
    <t>(25PD96) ETIQUETADO RECURSOS FEDERALES-APORTACIONES FEDERALES PARA ENTIDADES FEDERATIVAS Y MUNICIPIOS-FAM POTENCIACIÓN DEL RECURSO DEL FONDO APORTACIONES MÚLTIPLES PARA LA INFRAESTRUCTURA FÍSICA EDUCATIVA-2019-LÍQUIDA DE REMANENTES DE INTERÉS DE RECURSOS ADICIONALES DE PRINCIPAL</t>
  </si>
  <si>
    <t xml:space="preserve">01 CD 03 Centro de Comando, Control, Cómputo, Comunicaciones y Contacto Ciudadano de la Ciudad de México  </t>
  </si>
  <si>
    <t>15O260, NO ETIQUETADO RECURSOS FEDERALES-PARTICIPACIONES A ENTIDADES FEDERATIVAS Y MUNICIPIOS-FONDO GENERAL DE PARTICIPACIONES-2026-ORIGINAL DE LA URG</t>
  </si>
  <si>
    <t>Durante el presente trimestre principalmente se llevaron a cabo, el pago de sueldos del personal Técnico Operativo de este Órgano Desconcentrado, pago de Servicios necesarios para el correcto funcionamiento de los inmuebles que conforman este Centro de Comando, Control, Cómputo, Comunicaciones y Contacto Ciudadano de la Ciudad de México C5, tales como , Servicio de Enlaces de comunicación para un total de 24,326 TÓTEMS del Proyecto MIC911E incluyendo conectividad tecnológica y el mantenimiento a un total de 13,730 cámaras de las 16,558 cámaras de vigilancia instaladas, Servicios de Vigilancia para los inmuebles que conforman este Centro, Servicios de Limpieza, jardinería, fumigación,  Servicio de Atención Telefónica a Mujeres desde las Líneas de 911, Servicios de Energía Eléctrica, Agua Potable, pago de seguros de bienes patrimoniales, adquisición de combustible para el parque  vehicular con el que cuenta este centro.</t>
  </si>
  <si>
    <t>25P560:  ETIQUETADO RECURSOS FEDERALES-APORTACIONES FEDERALES PARA ENTIDADES FEDERATIVAS Y MUNICIPIOS-FONDO DE APORTACIONES PARA LA SEGURIDAD PÚBLICA DE LOS ESTADOS Y DEL DISTRITO FEDERAL (FASP)-2026-ORIGINAL DE LA URG.</t>
  </si>
  <si>
    <t xml:space="preserve">Durante el trimestre que se reporta, no se programó realizar ninguna adquisición, servicio o proyecto, la programación se llevará a cabo a partir del Tercer Trimestre. </t>
  </si>
  <si>
    <t>08PDDF - Sistema para el Desarrollo Integral de la Familia</t>
  </si>
  <si>
    <t>25P360 - Etiquetado Recursos Federales-Aportaciones Federales para Entidades Federativas y Municipios-Fondo de Aportaciones Múltiples (FAM)-2026-Original de la URG</t>
  </si>
  <si>
    <t xml:space="preserve">Para el caso del Programa presupuestario S035 (PROGRAMA ALIMENTOS ESCOLARES) del Fondo de Aportaciones Múltiples (FAM), las principales acciones consisten en la adquisición de raciones alimenticias, cada ración esta integrada hasta por 4 insumos (Leche, verdura deshidratada, fruta fresca y cereal), las cuales contribuyen con el 25 % del valor nutrimental requerido; mismas que son entregadas en 1884 planteles para ser consumidas de lunes a viernes en los horarios y días lectivos, de las escuelas públicas de la Ciudad de México pertenecientes al Sistema Educativo Nacional por ciclo escolar, acciones que contribuyen al derecho humano a la alimentación de niñas, niños y adolescentes. 
La entrega cumple con los objetivos señalados en las Reglas de Operación del Programa y se alinea a lo señalado por la EIASADC 2026. Para el periodo comprendido de enero a junio de este programa se han entregado 26,577,304 raciones en modalidad fría. Es importante mencionar que los bricks de leche del proyecto estratégico denominado Plan Piloto ""En la escuela, sazón para el bienestar"" son proporcionados por este recurso y para el periodo citado se han entregado 1,553,285 piezas (bricks)          
          "          
          </t>
  </si>
  <si>
    <t>25G163 - Etiquetado Recursos Federales-Salud-Fortalecimiento de las Acciones Institucionales en Materia de Infancia Migrante Centros de Asistencia Social, Establecimientos Asistenciales y Lugares Habilitados que operan los Sistemas DIF-Estatales-2026-Líquida de Recursos Adicionales de Principal</t>
  </si>
  <si>
    <t>Los recursos correspondientes al proyecto denominado "Fortalecimiento de las capacidades institucionales del DIF Ciudad de México para la protección de los derechos de las niñas, niños y adolescentes en movilidad 2026, conforme al acuerdo que autoriza la habilitación de espacios de alojamiento y cuidados alternativos para NNA en contexto de migración, publicado en el Diario Oficial de la Federación el 17 de febrero de 2021 y el 9 de julio de 2025”, fueron asignados a finales del segundo trimestre, por lo que a la fecha se están realizando los trámites administrativos para poder ejercerlos.</t>
  </si>
  <si>
    <t>15O262  NO ETIQUETADO-RECURSOS FEDERALES-PARTICIPACIONES A ENTIDADES FEDERATIVAS Y MUNICIPIOS-FONDO GENERAL DE   PARTICIPACIONES 2026-ORIGINAL TRANSFERIDO PARA FINES ESPECÍFICOS</t>
  </si>
  <si>
    <t>AP-RF  AVANCE PRESUPUESTAL DE RECURSOS DE ORIGEN FEDERAL</t>
  </si>
  <si>
    <t>URG:</t>
  </si>
  <si>
    <t>PERIODO:</t>
  </si>
  <si>
    <t>FONDO:</t>
  </si>
  <si>
    <t>PRESUPUESTO
(PESOS CON DOS DECIMALES)</t>
  </si>
  <si>
    <t>AVANCE
%</t>
  </si>
  <si>
    <t xml:space="preserve">(DEVENGADO / APROBADO)*100
</t>
  </si>
  <si>
    <t xml:space="preserve">(DEVENGADO / MODIFICADO)*100
</t>
  </si>
  <si>
    <t xml:space="preserve">(EJERCIDO / APROBADO)*100
</t>
  </si>
  <si>
    <t xml:space="preserve">((EJERCIDO + SALDO DEL COMPROMISO )/ MODIFICADO)*100
</t>
  </si>
  <si>
    <t>Los recursos otorgados al Consejo de Evaluación de la Ciudad de México a través del Fondo 15O150 No etiquetado Recursos Federales-Participaciones por ingresos dervados del entero de impuestos-2026-original de la URG se destinaron al pago de Honorarios Asimilados a Salarios, así como al pago de reta, mudanza y pago de la instalación del servicio de energía eléctrica bifasica en el nuevo inmueble sede del Consejo de Evaluación de la Ciudad de México.</t>
  </si>
  <si>
    <t>Se cubre el pago de las quincenas 1 a 12 del ejercicio fiscal 2026 del personal Técnico Operativo, Estabilidad Laboral, Estructura y Servicios Profecionales adscrito a la Secretaria de Atención y Participación Ciudadana.</t>
  </si>
  <si>
    <t>01CD03</t>
  </si>
  <si>
    <t>01CD06</t>
  </si>
  <si>
    <t>01P0ES</t>
  </si>
  <si>
    <t>02CD01</t>
  </si>
  <si>
    <t>02CD02</t>
  </si>
  <si>
    <t>02CD03</t>
  </si>
  <si>
    <t>02CD04</t>
  </si>
  <si>
    <t>02CD05</t>
  </si>
  <si>
    <t>02CD06</t>
  </si>
  <si>
    <t>02CD07</t>
  </si>
  <si>
    <t>02CD08</t>
  </si>
  <si>
    <t>02CD09</t>
  </si>
  <si>
    <t>02CD10</t>
  </si>
  <si>
    <t>02CD11</t>
  </si>
  <si>
    <t>02CD12</t>
  </si>
  <si>
    <t>02CD13</t>
  </si>
  <si>
    <t>02CD14</t>
  </si>
  <si>
    <t>02CD15</t>
  </si>
  <si>
    <t>02CD16</t>
  </si>
  <si>
    <t>04C001</t>
  </si>
  <si>
    <t>06C001</t>
  </si>
  <si>
    <t>06P0FA</t>
  </si>
  <si>
    <t>07C001</t>
  </si>
  <si>
    <t>07CD01</t>
  </si>
  <si>
    <t>07PDIF</t>
  </si>
  <si>
    <t>08PDDF</t>
  </si>
  <si>
    <t>09C001</t>
  </si>
  <si>
    <t>09C002</t>
  </si>
  <si>
    <t>09PFCH</t>
  </si>
  <si>
    <t>10PDME</t>
  </si>
  <si>
    <t>11C001</t>
  </si>
  <si>
    <t>11CD02</t>
  </si>
  <si>
    <t>11CD03</t>
  </si>
  <si>
    <t>13C001</t>
  </si>
  <si>
    <t>26C001</t>
  </si>
  <si>
    <t>26CD01</t>
  </si>
  <si>
    <t>26PDIA</t>
  </si>
  <si>
    <t>26PDSP</t>
  </si>
  <si>
    <t>31C000</t>
  </si>
  <si>
    <t>33PDCL</t>
  </si>
  <si>
    <t>34C001</t>
  </si>
  <si>
    <t>36CD02</t>
  </si>
  <si>
    <t>36PDUS</t>
  </si>
  <si>
    <t>42A000</t>
  </si>
  <si>
    <t>43C001</t>
  </si>
  <si>
    <t>44C001</t>
  </si>
  <si>
    <t xml:space="preserve"> Fondo para el Desarrollo Económico y Social</t>
  </si>
  <si>
    <t xml:space="preserve"> Agencia Digital de Innovación Pública de la CDMX</t>
  </si>
  <si>
    <t xml:space="preserve"> Centro de Comando, Control, Cómputo, Comunicaciones y Contacto Ciudadano</t>
  </si>
  <si>
    <t xml:space="preserve"> Alcaldía Álvaro Obregón</t>
  </si>
  <si>
    <t xml:space="preserve"> Alcaldía Azcapotzalco</t>
  </si>
  <si>
    <t xml:space="preserve"> Alcaldía Benito Juárez</t>
  </si>
  <si>
    <t xml:space="preserve"> Alcaldía Coyoacán</t>
  </si>
  <si>
    <t xml:space="preserve"> Alcaldía Cuajimalpa de Morelos</t>
  </si>
  <si>
    <t xml:space="preserve"> Alcaldía Cuauhtémoc</t>
  </si>
  <si>
    <t xml:space="preserve"> Alcaldía Gustavo A. Madero</t>
  </si>
  <si>
    <t xml:space="preserve"> Alcaldía Iztacalco</t>
  </si>
  <si>
    <t xml:space="preserve"> Alcaldía Iztapalapa</t>
  </si>
  <si>
    <t xml:space="preserve"> Alcaldía La Magdalena Contreras</t>
  </si>
  <si>
    <t xml:space="preserve"> Alcaldía Miguel Hidalgo</t>
  </si>
  <si>
    <t xml:space="preserve"> Alcaldía Milpa Alta</t>
  </si>
  <si>
    <t xml:space="preserve"> Alcaldía Tláhuac</t>
  </si>
  <si>
    <t xml:space="preserve"> Alcaldía Tlalpan</t>
  </si>
  <si>
    <t xml:space="preserve"> Alcaldía Venustiano Carranza</t>
  </si>
  <si>
    <t xml:space="preserve"> Alcaldía Xochimilco</t>
  </si>
  <si>
    <t xml:space="preserve"> Secretaría de Desarrollo Económico</t>
  </si>
  <si>
    <t xml:space="preserve"> Secretaría del Medio Ambiente</t>
  </si>
  <si>
    <t xml:space="preserve"> Fondo Ambiental Público</t>
  </si>
  <si>
    <t xml:space="preserve"> Secretaría de Obras y Servicios</t>
  </si>
  <si>
    <t xml:space="preserve"> Planta Productora de Mezclas Asfálticas</t>
  </si>
  <si>
    <t xml:space="preserve"> Instituto Local de la Infraestructura Física Educativa</t>
  </si>
  <si>
    <t xml:space="preserve"> Sistema para el Desarrollo Integral de la Familia</t>
  </si>
  <si>
    <t xml:space="preserve"> Secretaría de Administración y Finanzas</t>
  </si>
  <si>
    <t xml:space="preserve"> Erogaciones Especiales</t>
  </si>
  <si>
    <t xml:space="preserve"> Fideicomiso Centro Histórico</t>
  </si>
  <si>
    <t xml:space="preserve"> Sistema de Transporte Colectivo</t>
  </si>
  <si>
    <t xml:space="preserve"> Secretaría de Seguridad Ciudadana</t>
  </si>
  <si>
    <t xml:space="preserve"> Policía Auxiliar de la Ciudad de México</t>
  </si>
  <si>
    <t xml:space="preserve"> Policía Bancaria e Industrial</t>
  </si>
  <si>
    <t xml:space="preserve"> Secretaría de la Contraloría General</t>
  </si>
  <si>
    <t xml:space="preserve"> Servicios de Salud Pública</t>
  </si>
  <si>
    <t xml:space="preserve"> Instituto para la Atención y Prevención de las Adicciones</t>
  </si>
  <si>
    <t xml:space="preserve"> Agencia de Protección Sanitaria</t>
  </si>
  <si>
    <t xml:space="preserve"> Secretaría de Salud</t>
  </si>
  <si>
    <t xml:space="preserve"> Secretaría de Cultura</t>
  </si>
  <si>
    <t xml:space="preserve"> Centro de Conciliación Laboral</t>
  </si>
  <si>
    <t xml:space="preserve"> Secretaría de Gestión Integral de Riesgos y Protección Civil</t>
  </si>
  <si>
    <t xml:space="preserve"> Subsistema de Educación Comunitario Pilares</t>
  </si>
  <si>
    <t xml:space="preserve"> Universidad de la Salud</t>
  </si>
  <si>
    <t xml:space="preserve"> Consejo de Evaluación de la Ciudad de México</t>
  </si>
  <si>
    <t xml:space="preserve"> Secretaría de Atención y Participación Ciudadana</t>
  </si>
  <si>
    <t xml:space="preserve"> Secretaría de Gestión Integral del Agua</t>
  </si>
  <si>
    <t>ÍNDICE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</si>
</sst>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0.00_-;\-#,##0.00_-;_-* &quot;-&quot;??_-;_-@_-"/>
    <numFmt numFmtId="165" formatCode="0.0%"/>
    <numFmt numFmtId="166" formatCode="_-* #,##0.0_-;\-* #,##0.0_-;_-* &quot;-&quot;??_-;_-@_-"/>
    <numFmt numFmtId="167" formatCode="#,##0.00_ ;\-#,##0.00\ "/>
    <numFmt numFmtId="168" formatCode="#,##0.00_ ;[Red]\-#,##0.00\ "/>
    <numFmt numFmtId="169" formatCode="_-* #,##0_-;\-* #,##0_-;_-* &quot;-&quot;??_-;_-@_-"/>
  </numFmts>
  <fonts count="40" x14ac:knownFonts="1">
    <font>
      <sz val="11"/>
      <color theme="1"/>
      <name val="Calibri"/>
      <family val="2"/>
      <scheme val="minor"/>
    </font>
    <font>
      <sz val="11"/>
      <color theme="1"/>
      <name val="Calibri"/>
      <family val="2"/>
      <scheme val="minor"/>
    </font>
    <font>
      <sz val="10"/>
      <name val="Arial"/>
      <family val="2"/>
    </font>
    <font>
      <sz val="10"/>
      <color rgb="FF58595A"/>
      <name val="Roboto"/>
    </font>
    <font>
      <b/>
      <sz val="18"/>
      <color theme="4"/>
      <name val="Roboto"/>
    </font>
    <font>
      <b/>
      <sz val="14"/>
      <color rgb="FF58595A"/>
      <name val="Roboto"/>
    </font>
    <font>
      <b/>
      <sz val="12"/>
      <color rgb="FFFFFAE9"/>
      <name val="Roboto"/>
    </font>
    <font>
      <b/>
      <sz val="12"/>
      <color rgb="FF58595A"/>
      <name val="Roboto"/>
    </font>
    <font>
      <sz val="8"/>
      <color rgb="FF58595A"/>
      <name val="Roboto"/>
    </font>
    <font>
      <sz val="12"/>
      <color rgb="FF58595A"/>
      <name val="Roboto"/>
    </font>
    <font>
      <b/>
      <sz val="8"/>
      <color rgb="FF58595A"/>
      <name val="Roboto"/>
    </font>
    <font>
      <sz val="7"/>
      <color rgb="FF58595A"/>
      <name val="Roboto"/>
    </font>
    <font>
      <sz val="9"/>
      <color rgb="FF58595A"/>
      <name val="Roboto"/>
    </font>
    <font>
      <b/>
      <sz val="9"/>
      <color rgb="FF58595A"/>
      <name val="Roboto"/>
    </font>
    <font>
      <b/>
      <sz val="18"/>
      <color rgb="FF58595A"/>
      <name val="Roboto"/>
    </font>
    <font>
      <b/>
      <sz val="18"/>
      <name val="Roboto"/>
    </font>
    <font>
      <sz val="14"/>
      <name val="Roboto"/>
    </font>
    <font>
      <sz val="14"/>
      <color theme="1"/>
      <name val="Roboto"/>
    </font>
    <font>
      <b/>
      <sz val="18"/>
      <color theme="1"/>
      <name val="Roboto"/>
    </font>
    <font>
      <b/>
      <sz val="14"/>
      <color theme="1"/>
      <name val="Roboto"/>
    </font>
    <font>
      <b/>
      <sz val="12"/>
      <color theme="1"/>
      <name val="Roboto"/>
    </font>
    <font>
      <sz val="12"/>
      <color theme="1"/>
      <name val="Roboto"/>
    </font>
    <font>
      <b/>
      <sz val="14"/>
      <name val="Roboto"/>
    </font>
    <font>
      <sz val="12"/>
      <name val="Roboto"/>
    </font>
    <font>
      <b/>
      <sz val="12"/>
      <name val="Roboto"/>
    </font>
    <font>
      <sz val="11"/>
      <color rgb="FF58595A"/>
      <name val="Roboto"/>
    </font>
    <font>
      <b/>
      <sz val="11"/>
      <color rgb="FF58595A"/>
      <name val="Roboto"/>
    </font>
    <font>
      <b/>
      <sz val="11"/>
      <color theme="1" tint="0.34998626667073579"/>
      <name val="Calibri"/>
      <family val="2"/>
      <scheme val="minor"/>
    </font>
    <font>
      <sz val="10"/>
      <color theme="4"/>
      <name val="Roboto"/>
    </font>
    <font>
      <b/>
      <sz val="14"/>
      <color rgb="FFFFFAE9"/>
      <name val="Roboto"/>
    </font>
    <font>
      <b/>
      <sz val="12"/>
      <color theme="4"/>
      <name val="Roboto"/>
    </font>
    <font>
      <sz val="8"/>
      <color theme="4"/>
      <name val="Roboto"/>
    </font>
    <font>
      <sz val="12"/>
      <color theme="4"/>
      <name val="Roboto"/>
    </font>
    <font>
      <b/>
      <sz val="8"/>
      <color theme="4"/>
      <name val="Roboto"/>
    </font>
    <font>
      <sz val="7"/>
      <color theme="4"/>
      <name val="Roboto"/>
    </font>
    <font>
      <sz val="9"/>
      <color theme="4"/>
      <name val="Roboto"/>
    </font>
    <font>
      <b/>
      <sz val="9"/>
      <color theme="4"/>
      <name val="Roboto"/>
    </font>
    <font>
      <sz val="10"/>
      <color rgb="FFFF0000"/>
      <name val="Roboto"/>
    </font>
    <font>
      <b/>
      <sz val="12"/>
      <color rgb="FF7030A0"/>
      <name val="Roboto"/>
    </font>
    <font>
      <b/>
      <sz val="16"/>
      <color theme="0"/>
      <name val="Roboto"/>
    </font>
  </fonts>
  <fills count="6">
    <fill>
      <patternFill patternType="none"/>
    </fill>
    <fill>
      <patternFill patternType="gray125"/>
    </fill>
    <fill>
      <patternFill patternType="solid">
        <fgColor rgb="FF8F4899"/>
        <bgColor indexed="64"/>
      </patternFill>
    </fill>
    <fill>
      <patternFill patternType="solid">
        <fgColor theme="4" tint="0.59999389629810485"/>
        <bgColor indexed="64"/>
      </patternFill>
    </fill>
    <fill>
      <patternFill patternType="solid">
        <fgColor rgb="FF8F4899"/>
        <bgColor rgb="FF000000"/>
      </patternFill>
    </fill>
    <fill>
      <patternFill patternType="solid">
        <fgColor rgb="FF7030A0"/>
        <bgColor indexed="64"/>
      </patternFill>
    </fill>
  </fills>
  <borders count="56">
    <border>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58595A"/>
      </left>
      <right style="thin">
        <color rgb="FF58595A"/>
      </right>
      <top style="thin">
        <color rgb="FF58595A"/>
      </top>
      <bottom/>
      <diagonal/>
    </border>
    <border>
      <left style="thin">
        <color rgb="FF58595A"/>
      </left>
      <right style="thin">
        <color rgb="FF58595A"/>
      </right>
      <top style="thin">
        <color rgb="FFFFFAE9"/>
      </top>
      <bottom style="thin">
        <color rgb="FFFFFAE9"/>
      </bottom>
      <diagonal/>
    </border>
    <border>
      <left style="thin">
        <color rgb="FF58595A"/>
      </left>
      <right style="thin">
        <color rgb="FF58595A"/>
      </right>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top style="thin">
        <color rgb="FFFFFAE9"/>
      </top>
      <bottom style="thin">
        <color rgb="FFFFFAE9"/>
      </bottom>
      <diagonal/>
    </border>
    <border>
      <left/>
      <right/>
      <top style="thin">
        <color rgb="FFFFFAE9"/>
      </top>
      <bottom style="thin">
        <color rgb="FFFFFAE9"/>
      </bottom>
      <diagonal/>
    </border>
    <border>
      <left/>
      <right style="thin">
        <color rgb="FF58595A"/>
      </right>
      <top style="thin">
        <color rgb="FFFFFAE9"/>
      </top>
      <bottom style="thin">
        <color rgb="FFFFFAE9"/>
      </bottom>
      <diagonal/>
    </border>
    <border>
      <left style="thin">
        <color rgb="FF58595A"/>
      </left>
      <right/>
      <top style="thin">
        <color rgb="FFFFFAE9"/>
      </top>
      <bottom/>
      <diagonal/>
    </border>
    <border>
      <left/>
      <right/>
      <top style="thin">
        <color rgb="FFFFFAE9"/>
      </top>
      <bottom/>
      <diagonal/>
    </border>
    <border>
      <left/>
      <right style="thin">
        <color rgb="FF58595A"/>
      </right>
      <top style="thin">
        <color rgb="FFFFFAE9"/>
      </top>
      <bottom/>
      <diagonal/>
    </border>
    <border>
      <left style="thin">
        <color rgb="FF58595A"/>
      </left>
      <right/>
      <top/>
      <bottom/>
      <diagonal/>
    </border>
    <border>
      <left/>
      <right style="thin">
        <color rgb="FF58595A"/>
      </right>
      <top/>
      <bottom/>
      <diagonal/>
    </border>
    <border>
      <left style="thin">
        <color rgb="FF58595A"/>
      </left>
      <right/>
      <top/>
      <bottom style="thin">
        <color rgb="FF58595A"/>
      </bottom>
      <diagonal/>
    </border>
    <border>
      <left/>
      <right/>
      <top/>
      <bottom style="thin">
        <color rgb="FF58595A"/>
      </bottom>
      <diagonal/>
    </border>
    <border>
      <left/>
      <right style="thin">
        <color rgb="FF58595A"/>
      </right>
      <top/>
      <bottom style="thin">
        <color rgb="FF58595A"/>
      </bottom>
      <diagonal/>
    </border>
    <border>
      <left style="thin">
        <color rgb="FF58595A"/>
      </left>
      <right/>
      <top style="thin">
        <color rgb="FF58595A"/>
      </top>
      <bottom/>
      <diagonal/>
    </border>
    <border>
      <left/>
      <right/>
      <top style="thin">
        <color rgb="FF58595A"/>
      </top>
      <bottom/>
      <diagonal/>
    </border>
    <border>
      <left/>
      <right style="thin">
        <color rgb="FF58595A"/>
      </right>
      <top style="thin">
        <color rgb="FF58595A"/>
      </top>
      <bottom/>
      <diagonal/>
    </border>
    <border>
      <left style="thin">
        <color rgb="FF58595A"/>
      </left>
      <right style="thin">
        <color rgb="FF58595A"/>
      </right>
      <top style="thin">
        <color rgb="FFFFFAE9"/>
      </top>
      <bottom/>
      <diagonal/>
    </border>
    <border>
      <left style="thin">
        <color rgb="FF58595A"/>
      </left>
      <right style="thin">
        <color rgb="FF58595A"/>
      </right>
      <top style="thin">
        <color rgb="FFFFFAE9"/>
      </top>
      <bottom style="thin">
        <color rgb="FF58595A"/>
      </bottom>
      <diagonal/>
    </border>
    <border>
      <left style="thin">
        <color rgb="FF58595A"/>
      </left>
      <right style="thin">
        <color rgb="FF58595A"/>
      </right>
      <top style="thin">
        <color rgb="FF58595A"/>
      </top>
      <bottom style="thin">
        <color indexed="64"/>
      </bottom>
      <diagonal/>
    </border>
    <border>
      <left style="thin">
        <color indexed="64"/>
      </left>
      <right style="thin">
        <color rgb="FF58595A"/>
      </right>
      <top style="thin">
        <color rgb="FFFFFAE9"/>
      </top>
      <bottom style="thin">
        <color rgb="FF58595A"/>
      </bottom>
      <diagonal/>
    </border>
    <border>
      <left style="thin">
        <color rgb="FF58595A"/>
      </left>
      <right style="thin">
        <color indexed="64"/>
      </right>
      <top style="thin">
        <color rgb="FFFFFAE9"/>
      </top>
      <bottom style="thin">
        <color rgb="FF58595A"/>
      </bottom>
      <diagonal/>
    </border>
    <border>
      <left style="thin">
        <color indexed="64"/>
      </left>
      <right style="thin">
        <color rgb="FF58595A"/>
      </right>
      <top style="thin">
        <color rgb="FF58595A"/>
      </top>
      <bottom style="thin">
        <color rgb="FF58595A"/>
      </bottom>
      <diagonal/>
    </border>
    <border>
      <left style="thin">
        <color rgb="FF58595A"/>
      </left>
      <right style="thin">
        <color indexed="64"/>
      </right>
      <top style="thin">
        <color rgb="FF58595A"/>
      </top>
      <bottom style="thin">
        <color rgb="FF58595A"/>
      </bottom>
      <diagonal/>
    </border>
    <border>
      <left style="thin">
        <color indexed="64"/>
      </left>
      <right style="thin">
        <color rgb="FF58595A"/>
      </right>
      <top style="thin">
        <color rgb="FF58595A"/>
      </top>
      <bottom style="thin">
        <color indexed="64"/>
      </bottom>
      <diagonal/>
    </border>
    <border>
      <left style="thin">
        <color rgb="FF58595A"/>
      </left>
      <right style="thin">
        <color indexed="64"/>
      </right>
      <top style="thin">
        <color rgb="FF58595A"/>
      </top>
      <bottom style="thin">
        <color indexed="64"/>
      </bottom>
      <diagonal/>
    </border>
    <border>
      <left style="medium">
        <color indexed="64"/>
      </left>
      <right style="thin">
        <color rgb="FF58595A"/>
      </right>
      <top/>
      <bottom style="thin">
        <color rgb="FF58595A"/>
      </bottom>
      <diagonal/>
    </border>
    <border>
      <left style="thin">
        <color rgb="FF58595A"/>
      </left>
      <right style="thin">
        <color indexed="64"/>
      </right>
      <top/>
      <bottom style="thin">
        <color rgb="FF58595A"/>
      </bottom>
      <diagonal/>
    </border>
    <border>
      <left style="medium">
        <color indexed="64"/>
      </left>
      <right style="thin">
        <color rgb="FF58595A"/>
      </right>
      <top style="thin">
        <color rgb="FF58595A"/>
      </top>
      <bottom style="thin">
        <color rgb="FF58595A"/>
      </bottom>
      <diagonal/>
    </border>
    <border>
      <left style="medium">
        <color indexed="64"/>
      </left>
      <right style="thin">
        <color rgb="FF58595A"/>
      </right>
      <top style="thin">
        <color rgb="FF58595A"/>
      </top>
      <bottom style="thin">
        <color indexed="64"/>
      </bottom>
      <diagonal/>
    </border>
    <border>
      <left style="thin">
        <color rgb="FF58595A"/>
      </left>
      <right style="thin">
        <color rgb="FF58595A"/>
      </right>
      <top/>
      <bottom/>
      <diagonal/>
    </border>
    <border>
      <left style="thin">
        <color rgb="FF9F2241"/>
      </left>
      <right/>
      <top style="thin">
        <color rgb="FF9F2241"/>
      </top>
      <bottom/>
      <diagonal/>
    </border>
    <border>
      <left/>
      <right/>
      <top style="thin">
        <color rgb="FF9F2241"/>
      </top>
      <bottom/>
      <diagonal/>
    </border>
    <border>
      <left/>
      <right style="thin">
        <color rgb="FF9F2241"/>
      </right>
      <top style="thin">
        <color rgb="FF9F2241"/>
      </top>
      <bottom/>
      <diagonal/>
    </border>
    <border>
      <left style="thin">
        <color rgb="FF9F2241"/>
      </left>
      <right/>
      <top/>
      <bottom/>
      <diagonal/>
    </border>
    <border>
      <left/>
      <right style="thin">
        <color rgb="FF9F2241"/>
      </right>
      <top/>
      <bottom/>
      <diagonal/>
    </border>
    <border>
      <left style="thin">
        <color rgb="FF9F2241"/>
      </left>
      <right/>
      <top/>
      <bottom style="thin">
        <color rgb="FF9F2241"/>
      </bottom>
      <diagonal/>
    </border>
    <border>
      <left/>
      <right/>
      <top/>
      <bottom style="thin">
        <color rgb="FF9F2241"/>
      </bottom>
      <diagonal/>
    </border>
    <border>
      <left/>
      <right style="thin">
        <color rgb="FF9F2241"/>
      </right>
      <top/>
      <bottom style="thin">
        <color rgb="FF9F2241"/>
      </bottom>
      <diagonal/>
    </border>
    <border>
      <left style="thin">
        <color indexed="64"/>
      </left>
      <right style="thin">
        <color indexed="64"/>
      </right>
      <top style="thin">
        <color indexed="64"/>
      </top>
      <bottom style="thin">
        <color indexed="64"/>
      </bottom>
      <diagonal/>
    </border>
    <border>
      <left style="thin">
        <color rgb="FF58595A"/>
      </left>
      <right style="thin">
        <color rgb="FFFFFAE9"/>
      </right>
      <top style="thin">
        <color rgb="FFFFFAE9"/>
      </top>
      <bottom/>
      <diagonal/>
    </border>
    <border>
      <left style="thin">
        <color rgb="FFFFFAE9"/>
      </left>
      <right style="thin">
        <color rgb="FFFFFAE9"/>
      </right>
      <top style="thin">
        <color rgb="FFFFFAE9"/>
      </top>
      <bottom/>
      <diagonal/>
    </border>
    <border>
      <left style="thin">
        <color rgb="FF58595A"/>
      </left>
      <right style="thin">
        <color rgb="FFFFFAE9"/>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cellStyleXfs>
  <cellXfs count="285">
    <xf numFmtId="0" fontId="0" fillId="0" borderId="0" xfId="0"/>
    <xf numFmtId="0" fontId="3" fillId="0" borderId="0" xfId="3" applyFont="1"/>
    <xf numFmtId="0" fontId="5" fillId="0" borderId="1" xfId="4" applyFont="1" applyBorder="1" applyAlignment="1">
      <alignment vertical="center"/>
    </xf>
    <xf numFmtId="0" fontId="6" fillId="2" borderId="2" xfId="3" applyFont="1" applyFill="1" applyBorder="1" applyAlignment="1">
      <alignment horizontal="centerContinuous" vertical="center" wrapText="1"/>
    </xf>
    <xf numFmtId="0" fontId="6" fillId="2" borderId="3" xfId="3" applyFont="1" applyFill="1" applyBorder="1" applyAlignment="1">
      <alignment horizontal="centerContinuous" vertical="center"/>
    </xf>
    <xf numFmtId="0" fontId="6" fillId="2" borderId="3" xfId="3" applyFont="1" applyFill="1" applyBorder="1" applyAlignment="1">
      <alignment horizontal="centerContinuous" vertical="center" wrapText="1"/>
    </xf>
    <xf numFmtId="0" fontId="6" fillId="2" borderId="4" xfId="3" applyFont="1" applyFill="1" applyBorder="1" applyAlignment="1">
      <alignment horizontal="centerContinuous" vertical="center" wrapText="1"/>
    </xf>
    <xf numFmtId="0" fontId="6" fillId="2" borderId="5" xfId="4" applyFont="1" applyFill="1" applyBorder="1" applyAlignment="1">
      <alignment horizontal="center" vertical="center" wrapText="1"/>
    </xf>
    <xf numFmtId="0" fontId="6" fillId="2" borderId="6" xfId="4"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2" fontId="7" fillId="0" borderId="1" xfId="5" applyNumberFormat="1" applyFont="1" applyBorder="1" applyAlignment="1" applyProtection="1">
      <alignment horizontal="right" vertical="center" wrapText="1"/>
      <protection locked="0"/>
    </xf>
    <xf numFmtId="164" fontId="7" fillId="0" borderId="1" xfId="5" applyNumberFormat="1" applyFont="1" applyFill="1" applyBorder="1" applyAlignment="1" applyProtection="1">
      <alignment horizontal="right" vertical="center" wrapText="1"/>
      <protection locked="0"/>
    </xf>
    <xf numFmtId="164" fontId="7" fillId="0" borderId="1" xfId="5" applyNumberFormat="1" applyFont="1" applyBorder="1" applyAlignment="1" applyProtection="1">
      <alignment horizontal="right" vertical="center" wrapText="1"/>
      <protection locked="0"/>
    </xf>
    <xf numFmtId="165" fontId="7" fillId="0" borderId="1" xfId="2" applyNumberFormat="1" applyFont="1" applyFill="1" applyBorder="1" applyAlignment="1" applyProtection="1">
      <alignment horizontal="right" vertical="center" wrapText="1"/>
    </xf>
    <xf numFmtId="10" fontId="7" fillId="0" borderId="1" xfId="2" applyNumberFormat="1" applyFont="1" applyFill="1" applyBorder="1" applyAlignment="1" applyProtection="1">
      <alignment horizontal="right" vertical="center" wrapText="1"/>
    </xf>
    <xf numFmtId="10" fontId="7" fillId="0" borderId="1" xfId="5" applyNumberFormat="1" applyFont="1" applyFill="1" applyBorder="1" applyAlignment="1" applyProtection="1">
      <alignment horizontal="right" vertical="center" wrapText="1"/>
    </xf>
    <xf numFmtId="43" fontId="3" fillId="0" borderId="0" xfId="5" applyFont="1" applyAlignment="1">
      <alignment horizontal="center" vertical="center"/>
    </xf>
    <xf numFmtId="0" fontId="7" fillId="0" borderId="1" xfId="3" quotePrefix="1" applyFont="1" applyBorder="1" applyAlignment="1">
      <alignment horizontal="justify" vertical="center"/>
    </xf>
    <xf numFmtId="41" fontId="7" fillId="0" borderId="1" xfId="3" quotePrefix="1" applyNumberFormat="1" applyFont="1" applyBorder="1" applyAlignment="1">
      <alignment horizontal="center" vertical="center"/>
    </xf>
    <xf numFmtId="0" fontId="7" fillId="0" borderId="1" xfId="3" quotePrefix="1" applyFont="1" applyBorder="1" applyAlignment="1">
      <alignment horizontal="center" vertical="center"/>
    </xf>
    <xf numFmtId="0" fontId="8" fillId="0" borderId="0" xfId="3" applyFont="1" applyAlignment="1">
      <alignment vertical="center"/>
    </xf>
    <xf numFmtId="0" fontId="9" fillId="0" borderId="1" xfId="3" applyFont="1" applyBorder="1" applyAlignment="1">
      <alignment horizontal="justify" vertical="center"/>
    </xf>
    <xf numFmtId="41" fontId="9" fillId="0" borderId="1" xfId="3" applyNumberFormat="1" applyFont="1" applyBorder="1" applyAlignment="1">
      <alignment horizontal="center" vertical="center"/>
    </xf>
    <xf numFmtId="166" fontId="9" fillId="0" borderId="1" xfId="5" applyNumberFormat="1" applyFont="1" applyBorder="1" applyAlignment="1" applyProtection="1">
      <alignment horizontal="center" vertical="center"/>
    </xf>
    <xf numFmtId="166" fontId="9" fillId="3" borderId="1" xfId="5" applyNumberFormat="1" applyFont="1" applyFill="1" applyBorder="1" applyAlignment="1" applyProtection="1">
      <alignment horizontal="center" vertical="center"/>
    </xf>
    <xf numFmtId="0" fontId="9" fillId="0" borderId="8" xfId="3" applyFont="1" applyBorder="1" applyAlignment="1">
      <alignment horizontal="justify" vertical="center"/>
    </xf>
    <xf numFmtId="41" fontId="9" fillId="0" borderId="8" xfId="3" applyNumberFormat="1" applyFont="1" applyBorder="1" applyAlignment="1">
      <alignment vertical="center"/>
    </xf>
    <xf numFmtId="41" fontId="9" fillId="0" borderId="8" xfId="5" applyNumberFormat="1" applyFont="1" applyBorder="1" applyAlignment="1" applyProtection="1">
      <alignment vertical="center"/>
    </xf>
    <xf numFmtId="166" fontId="9" fillId="0" borderId="8" xfId="5" applyNumberFormat="1" applyFont="1" applyBorder="1" applyAlignment="1" applyProtection="1">
      <alignment horizontal="center" vertical="center"/>
    </xf>
    <xf numFmtId="0" fontId="10" fillId="0" borderId="0" xfId="3" applyFont="1" applyProtection="1">
      <protection locked="0"/>
    </xf>
    <xf numFmtId="0" fontId="11" fillId="0" borderId="0" xfId="3" applyFont="1" applyAlignment="1" applyProtection="1">
      <alignment horizontal="left" vertical="top"/>
      <protection locked="0"/>
    </xf>
    <xf numFmtId="0" fontId="3" fillId="0" borderId="0" xfId="3" applyFont="1" applyProtection="1">
      <protection locked="0"/>
    </xf>
    <xf numFmtId="0" fontId="12" fillId="0" borderId="0" xfId="3" applyFont="1" applyAlignment="1" applyProtection="1">
      <alignment horizontal="left" vertical="top"/>
      <protection locked="0"/>
    </xf>
    <xf numFmtId="0" fontId="13" fillId="0" borderId="0" xfId="3" applyFont="1" applyAlignment="1" applyProtection="1">
      <alignment horizontal="left" vertical="top"/>
      <protection locked="0"/>
    </xf>
    <xf numFmtId="0" fontId="12" fillId="0" borderId="0" xfId="3" applyFont="1" applyAlignment="1" applyProtection="1">
      <alignment horizontal="left" vertical="top" indent="9"/>
      <protection locked="0"/>
    </xf>
    <xf numFmtId="11" fontId="3" fillId="0" borderId="0" xfId="3" applyNumberFormat="1" applyFont="1"/>
    <xf numFmtId="2" fontId="7" fillId="0" borderId="1" xfId="5" applyNumberFormat="1" applyFont="1" applyFill="1" applyBorder="1" applyAlignment="1" applyProtection="1">
      <alignment horizontal="right" vertical="center" wrapText="1"/>
      <protection locked="0"/>
    </xf>
    <xf numFmtId="165" fontId="7" fillId="0" borderId="1" xfId="5" applyNumberFormat="1" applyFont="1" applyFill="1" applyBorder="1" applyAlignment="1" applyProtection="1">
      <alignment horizontal="right" vertical="center" wrapText="1"/>
    </xf>
    <xf numFmtId="0" fontId="8" fillId="0" borderId="0" xfId="3" applyFont="1"/>
    <xf numFmtId="0" fontId="9" fillId="0" borderId="0" xfId="3" applyFont="1"/>
    <xf numFmtId="0" fontId="7" fillId="0" borderId="1" xfId="4" applyFont="1" applyBorder="1" applyAlignment="1">
      <alignment vertical="center"/>
    </xf>
    <xf numFmtId="0" fontId="7" fillId="0" borderId="1" xfId="4" applyFont="1" applyBorder="1" applyAlignment="1">
      <alignment horizontal="left" vertical="center"/>
    </xf>
    <xf numFmtId="43" fontId="9" fillId="0" borderId="0" xfId="5" applyFont="1" applyAlignment="1">
      <alignment horizontal="center" vertical="center"/>
    </xf>
    <xf numFmtId="0" fontId="9" fillId="0" borderId="0" xfId="3" applyFont="1" applyAlignment="1">
      <alignment vertical="center"/>
    </xf>
    <xf numFmtId="0" fontId="7" fillId="0" borderId="0" xfId="3" applyFont="1" applyProtection="1">
      <protection locked="0"/>
    </xf>
    <xf numFmtId="0" fontId="9" fillId="0" borderId="0" xfId="3" applyFont="1" applyAlignment="1" applyProtection="1">
      <alignment horizontal="left" vertical="top"/>
      <protection locked="0"/>
    </xf>
    <xf numFmtId="0" fontId="9" fillId="0" borderId="0" xfId="3" applyFont="1" applyProtection="1">
      <protection locked="0"/>
    </xf>
    <xf numFmtId="0" fontId="7" fillId="0" borderId="0" xfId="3" applyFont="1" applyAlignment="1" applyProtection="1">
      <alignment horizontal="left" vertical="top"/>
      <protection locked="0"/>
    </xf>
    <xf numFmtId="0" fontId="9" fillId="0" borderId="0" xfId="3" applyFont="1" applyAlignment="1" applyProtection="1">
      <alignment horizontal="left" vertical="top" indent="9"/>
      <protection locked="0"/>
    </xf>
    <xf numFmtId="11" fontId="9" fillId="0" borderId="0" xfId="3" applyNumberFormat="1" applyFont="1"/>
    <xf numFmtId="167" fontId="7" fillId="0" borderId="1" xfId="5" applyNumberFormat="1" applyFont="1" applyBorder="1" applyAlignment="1" applyProtection="1">
      <alignment horizontal="right" vertical="center" wrapText="1"/>
      <protection locked="0"/>
    </xf>
    <xf numFmtId="164" fontId="5" fillId="0" borderId="1" xfId="5" applyNumberFormat="1" applyFont="1" applyBorder="1" applyAlignment="1" applyProtection="1">
      <alignment horizontal="right" vertical="center" wrapText="1"/>
      <protection locked="0"/>
    </xf>
    <xf numFmtId="164" fontId="17" fillId="0" borderId="1" xfId="5" applyNumberFormat="1" applyFont="1" applyBorder="1" applyAlignment="1" applyProtection="1">
      <alignment horizontal="right" vertical="center" wrapText="1"/>
      <protection locked="0"/>
    </xf>
    <xf numFmtId="164" fontId="16" fillId="0" borderId="1" xfId="5" applyNumberFormat="1" applyFont="1" applyBorder="1" applyAlignment="1" applyProtection="1">
      <alignment horizontal="right" vertical="center" wrapText="1"/>
      <protection locked="0"/>
    </xf>
    <xf numFmtId="165" fontId="16" fillId="0" borderId="1" xfId="2" applyNumberFormat="1" applyFont="1" applyFill="1" applyBorder="1" applyAlignment="1" applyProtection="1">
      <alignment horizontal="right" vertical="center" wrapText="1"/>
    </xf>
    <xf numFmtId="165" fontId="16" fillId="0" borderId="1" xfId="5" applyNumberFormat="1" applyFont="1" applyFill="1" applyBorder="1" applyAlignment="1" applyProtection="1">
      <alignment horizontal="right" vertical="center" wrapText="1"/>
    </xf>
    <xf numFmtId="168" fontId="7" fillId="0" borderId="1" xfId="5" applyNumberFormat="1" applyFont="1" applyBorder="1" applyAlignment="1" applyProtection="1">
      <alignment horizontal="right" vertical="center" wrapText="1"/>
      <protection locked="0"/>
    </xf>
    <xf numFmtId="43" fontId="7" fillId="0" borderId="1" xfId="1" applyFont="1" applyBorder="1" applyAlignment="1" applyProtection="1">
      <alignment horizontal="right" vertical="center" wrapText="1"/>
      <protection locked="0"/>
    </xf>
    <xf numFmtId="0" fontId="6" fillId="4" borderId="2" xfId="3" applyFont="1" applyFill="1" applyBorder="1" applyAlignment="1">
      <alignment horizontal="centerContinuous" vertical="center" wrapText="1"/>
    </xf>
    <xf numFmtId="0" fontId="6" fillId="4" borderId="3" xfId="3" applyFont="1" applyFill="1" applyBorder="1" applyAlignment="1">
      <alignment horizontal="centerContinuous" vertical="center"/>
    </xf>
    <xf numFmtId="0" fontId="6" fillId="4" borderId="3" xfId="3" applyFont="1" applyFill="1" applyBorder="1" applyAlignment="1">
      <alignment horizontal="centerContinuous" vertical="center" wrapText="1"/>
    </xf>
    <xf numFmtId="0" fontId="6" fillId="4" borderId="4" xfId="3" applyFont="1" applyFill="1" applyBorder="1" applyAlignment="1">
      <alignment horizontal="centerContinuous" vertical="center" wrapText="1"/>
    </xf>
    <xf numFmtId="0" fontId="6" fillId="4" borderId="5" xfId="4" applyFont="1" applyFill="1" applyBorder="1" applyAlignment="1">
      <alignment horizontal="center" vertical="center" wrapText="1"/>
    </xf>
    <xf numFmtId="0" fontId="6" fillId="4" borderId="6" xfId="4" applyFont="1" applyFill="1" applyBorder="1" applyAlignment="1">
      <alignment horizontal="center" vertical="center" wrapText="1"/>
    </xf>
    <xf numFmtId="0" fontId="6" fillId="4" borderId="6" xfId="3" applyFont="1" applyFill="1" applyBorder="1" applyAlignment="1">
      <alignment horizontal="center" vertical="center" wrapText="1"/>
    </xf>
    <xf numFmtId="0" fontId="6" fillId="4" borderId="7" xfId="3" applyFont="1" applyFill="1" applyBorder="1" applyAlignment="1">
      <alignment horizontal="center" vertical="center" wrapText="1"/>
    </xf>
    <xf numFmtId="0" fontId="5" fillId="0" borderId="1" xfId="4" applyFont="1" applyBorder="1" applyAlignment="1">
      <alignment vertical="center" wrapText="1"/>
    </xf>
    <xf numFmtId="0" fontId="6" fillId="4" borderId="2" xfId="3" applyFont="1" applyFill="1" applyBorder="1" applyAlignment="1">
      <alignment horizontal="center" vertical="center" wrapText="1"/>
    </xf>
    <xf numFmtId="0" fontId="6" fillId="4" borderId="3" xfId="3" applyFont="1" applyFill="1" applyBorder="1" applyAlignment="1">
      <alignment horizontal="center" vertical="center"/>
    </xf>
    <xf numFmtId="0" fontId="6" fillId="4" borderId="3" xfId="3" applyFont="1" applyFill="1" applyBorder="1" applyAlignment="1">
      <alignment horizontal="center" vertical="center" wrapText="1"/>
    </xf>
    <xf numFmtId="0" fontId="6" fillId="4" borderId="4" xfId="3" applyFont="1" applyFill="1" applyBorder="1" applyAlignment="1">
      <alignment horizontal="center" vertical="center" wrapText="1"/>
    </xf>
    <xf numFmtId="0" fontId="0" fillId="0" borderId="0" xfId="0" applyAlignment="1">
      <alignment wrapText="1"/>
    </xf>
    <xf numFmtId="0" fontId="19" fillId="0" borderId="1" xfId="4" applyFont="1" applyBorder="1" applyAlignment="1">
      <alignment vertical="center"/>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xf>
    <xf numFmtId="0" fontId="6" fillId="2" borderId="3" xfId="3" applyFont="1" applyFill="1" applyBorder="1" applyAlignment="1">
      <alignment horizontal="center" vertical="center" wrapText="1"/>
    </xf>
    <xf numFmtId="0" fontId="6" fillId="2" borderId="4" xfId="3" applyFont="1" applyFill="1" applyBorder="1" applyAlignment="1">
      <alignment horizontal="center" vertical="center" wrapText="1"/>
    </xf>
    <xf numFmtId="164" fontId="20" fillId="0" borderId="1" xfId="5" applyNumberFormat="1" applyFont="1" applyBorder="1" applyAlignment="1" applyProtection="1">
      <alignment horizontal="right" vertical="center" wrapText="1"/>
      <protection locked="0"/>
    </xf>
    <xf numFmtId="165" fontId="20" fillId="0" borderId="1" xfId="2" applyNumberFormat="1" applyFont="1" applyFill="1" applyBorder="1" applyAlignment="1" applyProtection="1">
      <alignment horizontal="right" vertical="center" wrapText="1"/>
    </xf>
    <xf numFmtId="165" fontId="20" fillId="0" borderId="1" xfId="5" applyNumberFormat="1" applyFont="1" applyFill="1" applyBorder="1" applyAlignment="1" applyProtection="1">
      <alignment horizontal="right" vertical="center" wrapText="1"/>
    </xf>
    <xf numFmtId="167" fontId="20" fillId="0" borderId="1" xfId="5" applyNumberFormat="1" applyFont="1" applyBorder="1" applyAlignment="1" applyProtection="1">
      <alignment horizontal="right" vertical="center" wrapText="1"/>
      <protection locked="0"/>
    </xf>
    <xf numFmtId="164" fontId="7" fillId="0" borderId="41" xfId="5" applyNumberFormat="1" applyFont="1" applyFill="1" applyBorder="1" applyAlignment="1" applyProtection="1">
      <alignment horizontal="right" vertical="center" wrapText="1"/>
      <protection locked="0"/>
    </xf>
    <xf numFmtId="43" fontId="7" fillId="0" borderId="1" xfId="5" applyFont="1" applyFill="1" applyBorder="1" applyAlignment="1" applyProtection="1">
      <alignment horizontal="right" vertical="center" wrapText="1"/>
      <protection locked="0"/>
    </xf>
    <xf numFmtId="0" fontId="22" fillId="0" borderId="1" xfId="4" applyFont="1" applyBorder="1" applyAlignment="1">
      <alignment vertical="center"/>
    </xf>
    <xf numFmtId="164" fontId="23" fillId="0" borderId="1" xfId="5" applyNumberFormat="1" applyFont="1" applyFill="1" applyBorder="1" applyAlignment="1" applyProtection="1">
      <alignment horizontal="right" vertical="center" wrapText="1"/>
      <protection locked="0"/>
    </xf>
    <xf numFmtId="165" fontId="24" fillId="0" borderId="1" xfId="2" applyNumberFormat="1" applyFont="1" applyFill="1" applyBorder="1" applyAlignment="1" applyProtection="1">
      <alignment horizontal="right" vertical="center" wrapText="1"/>
    </xf>
    <xf numFmtId="165" fontId="24" fillId="0" borderId="1" xfId="5" applyNumberFormat="1" applyFont="1" applyFill="1" applyBorder="1" applyAlignment="1" applyProtection="1">
      <alignment horizontal="right" vertical="center" wrapText="1"/>
    </xf>
    <xf numFmtId="0" fontId="25" fillId="0" borderId="0" xfId="3" applyFont="1" applyAlignment="1" applyProtection="1">
      <alignment vertical="top" wrapText="1"/>
      <protection locked="0"/>
    </xf>
    <xf numFmtId="0" fontId="12" fillId="0" borderId="0" xfId="3" applyFont="1" applyAlignment="1" applyProtection="1">
      <alignment vertical="top" wrapText="1"/>
      <protection locked="0"/>
    </xf>
    <xf numFmtId="0" fontId="6" fillId="4" borderId="3" xfId="3" applyFont="1" applyFill="1" applyBorder="1" applyAlignment="1">
      <alignment horizontal="justify" vertical="center"/>
    </xf>
    <xf numFmtId="4" fontId="7" fillId="0" borderId="1" xfId="5" applyNumberFormat="1" applyFont="1" applyFill="1" applyBorder="1" applyAlignment="1" applyProtection="1">
      <alignment horizontal="right" vertical="center" wrapText="1"/>
      <protection locked="0"/>
    </xf>
    <xf numFmtId="4" fontId="7" fillId="0" borderId="41" xfId="5" applyNumberFormat="1" applyFont="1" applyBorder="1" applyAlignment="1" applyProtection="1">
      <alignment horizontal="right" vertical="center" wrapText="1"/>
      <protection locked="0"/>
    </xf>
    <xf numFmtId="43" fontId="27" fillId="0" borderId="50" xfId="6" applyFont="1" applyFill="1" applyBorder="1" applyAlignment="1">
      <alignment vertical="center"/>
    </xf>
    <xf numFmtId="0" fontId="6" fillId="2" borderId="51" xfId="4" applyFont="1" applyFill="1" applyBorder="1" applyAlignment="1">
      <alignment horizontal="center" vertical="center" wrapText="1"/>
    </xf>
    <xf numFmtId="0" fontId="6" fillId="2" borderId="52" xfId="4" applyFont="1" applyFill="1" applyBorder="1" applyAlignment="1">
      <alignment horizontal="center" vertical="center" wrapText="1"/>
    </xf>
    <xf numFmtId="43" fontId="27" fillId="0" borderId="50" xfId="6" applyFont="1" applyFill="1" applyBorder="1" applyAlignment="1">
      <alignment vertical="center" wrapText="1"/>
    </xf>
    <xf numFmtId="0" fontId="7" fillId="0" borderId="10" xfId="3" quotePrefix="1" applyFont="1" applyBorder="1" applyAlignment="1">
      <alignment horizontal="justify" vertical="center"/>
    </xf>
    <xf numFmtId="41" fontId="7" fillId="0" borderId="10" xfId="3" quotePrefix="1" applyNumberFormat="1" applyFont="1" applyBorder="1" applyAlignment="1">
      <alignment horizontal="center" vertical="center"/>
    </xf>
    <xf numFmtId="0" fontId="28" fillId="0" borderId="0" xfId="3" applyFont="1"/>
    <xf numFmtId="0" fontId="5" fillId="0" borderId="1" xfId="4" applyFont="1" applyBorder="1" applyAlignment="1">
      <alignment horizontal="right" vertical="center"/>
    </xf>
    <xf numFmtId="0" fontId="5" fillId="0" borderId="1" xfId="3" applyFont="1" applyBorder="1" applyAlignment="1">
      <alignment horizontal="right" vertical="center"/>
    </xf>
    <xf numFmtId="0" fontId="5" fillId="0" borderId="1" xfId="3" applyFont="1" applyBorder="1" applyAlignment="1">
      <alignment horizontal="right" vertical="center" wrapText="1"/>
    </xf>
    <xf numFmtId="0" fontId="29" fillId="2" borderId="53" xfId="4" applyFont="1" applyFill="1" applyBorder="1" applyAlignment="1">
      <alignment horizontal="center" vertical="center" wrapText="1"/>
    </xf>
    <xf numFmtId="0" fontId="29" fillId="2" borderId="54" xfId="4" applyFont="1" applyFill="1" applyBorder="1" applyAlignment="1">
      <alignment horizontal="center" vertical="center" wrapText="1"/>
    </xf>
    <xf numFmtId="0" fontId="29" fillId="2" borderId="54" xfId="3" applyFont="1" applyFill="1" applyBorder="1" applyAlignment="1">
      <alignment horizontal="center" wrapText="1"/>
    </xf>
    <xf numFmtId="0" fontId="29" fillId="2" borderId="55" xfId="3" applyFont="1" applyFill="1" applyBorder="1" applyAlignment="1">
      <alignment horizontal="center" wrapText="1"/>
    </xf>
    <xf numFmtId="164" fontId="30" fillId="0" borderId="10" xfId="5" applyNumberFormat="1" applyFont="1" applyBorder="1" applyAlignment="1" applyProtection="1">
      <alignment horizontal="right" vertical="center" wrapText="1"/>
      <protection locked="0"/>
    </xf>
    <xf numFmtId="165" fontId="30" fillId="0" borderId="10" xfId="2" applyNumberFormat="1" applyFont="1" applyFill="1" applyBorder="1" applyAlignment="1" applyProtection="1">
      <alignment horizontal="right" vertical="center" wrapText="1"/>
    </xf>
    <xf numFmtId="169" fontId="30" fillId="0" borderId="10" xfId="5" applyNumberFormat="1" applyFont="1" applyFill="1" applyBorder="1" applyAlignment="1" applyProtection="1">
      <alignment horizontal="right" vertical="center" wrapText="1"/>
    </xf>
    <xf numFmtId="43" fontId="28" fillId="0" borderId="0" xfId="5" applyFont="1" applyAlignment="1">
      <alignment horizontal="center" vertical="center"/>
    </xf>
    <xf numFmtId="0" fontId="30" fillId="0" borderId="1" xfId="3" quotePrefix="1" applyFont="1" applyBorder="1" applyAlignment="1" applyProtection="1">
      <alignment horizontal="justify" vertical="center"/>
      <protection locked="0"/>
    </xf>
    <xf numFmtId="41" fontId="30" fillId="0" borderId="1" xfId="3" quotePrefix="1" applyNumberFormat="1" applyFont="1" applyBorder="1" applyAlignment="1" applyProtection="1">
      <alignment horizontal="center" vertical="center"/>
      <protection locked="0"/>
    </xf>
    <xf numFmtId="0" fontId="30" fillId="0" borderId="1" xfId="3" quotePrefix="1" applyFont="1" applyBorder="1" applyAlignment="1" applyProtection="1">
      <alignment horizontal="center" vertical="center"/>
      <protection locked="0"/>
    </xf>
    <xf numFmtId="0" fontId="31" fillId="0" borderId="0" xfId="3" applyFont="1" applyAlignment="1">
      <alignment vertical="center"/>
    </xf>
    <xf numFmtId="0" fontId="32" fillId="0" borderId="1" xfId="3" applyFont="1" applyBorder="1" applyAlignment="1" applyProtection="1">
      <alignment horizontal="justify" vertical="center"/>
      <protection locked="0"/>
    </xf>
    <xf numFmtId="41" fontId="32" fillId="0" borderId="1" xfId="3" applyNumberFormat="1" applyFont="1" applyBorder="1" applyAlignment="1" applyProtection="1">
      <alignment horizontal="center" vertical="center"/>
      <protection locked="0"/>
    </xf>
    <xf numFmtId="166" fontId="32" fillId="0" borderId="1" xfId="5" applyNumberFormat="1" applyFont="1" applyBorder="1" applyAlignment="1" applyProtection="1">
      <alignment horizontal="center" vertical="center"/>
      <protection locked="0"/>
    </xf>
    <xf numFmtId="166" fontId="32" fillId="0" borderId="1" xfId="5" applyNumberFormat="1" applyFont="1" applyBorder="1" applyAlignment="1" applyProtection="1">
      <alignment horizontal="center" vertical="center"/>
    </xf>
    <xf numFmtId="0" fontId="32" fillId="0" borderId="8" xfId="3" applyFont="1" applyBorder="1" applyAlignment="1" applyProtection="1">
      <alignment horizontal="justify" vertical="center"/>
      <protection locked="0"/>
    </xf>
    <xf numFmtId="41" fontId="32" fillId="0" borderId="8" xfId="3" applyNumberFormat="1" applyFont="1" applyBorder="1" applyAlignment="1" applyProtection="1">
      <alignment vertical="center"/>
      <protection locked="0"/>
    </xf>
    <xf numFmtId="41" fontId="32" fillId="0" borderId="8" xfId="5" applyNumberFormat="1" applyFont="1" applyBorder="1" applyAlignment="1" applyProtection="1">
      <alignment vertical="center"/>
      <protection locked="0"/>
    </xf>
    <xf numFmtId="166" fontId="32" fillId="0" borderId="8" xfId="5" applyNumberFormat="1" applyFont="1" applyBorder="1" applyAlignment="1" applyProtection="1">
      <alignment horizontal="center" vertical="center"/>
      <protection locked="0"/>
    </xf>
    <xf numFmtId="0" fontId="33" fillId="0" borderId="0" xfId="3" applyFont="1" applyProtection="1">
      <protection locked="0"/>
    </xf>
    <xf numFmtId="0" fontId="34" fillId="0" borderId="0" xfId="3" applyFont="1" applyAlignment="1" applyProtection="1">
      <alignment horizontal="left" vertical="top"/>
      <protection locked="0"/>
    </xf>
    <xf numFmtId="0" fontId="28" fillId="0" borderId="0" xfId="3" applyFont="1" applyProtection="1">
      <protection locked="0"/>
    </xf>
    <xf numFmtId="0" fontId="35" fillId="0" borderId="0" xfId="3" applyFont="1" applyAlignment="1" applyProtection="1">
      <alignment horizontal="left" vertical="top"/>
      <protection locked="0"/>
    </xf>
    <xf numFmtId="0" fontId="36" fillId="0" borderId="0" xfId="3" applyFont="1" applyAlignment="1" applyProtection="1">
      <alignment horizontal="left" vertical="top"/>
      <protection locked="0"/>
    </xf>
    <xf numFmtId="0" fontId="35" fillId="0" borderId="0" xfId="3" applyFont="1" applyAlignment="1" applyProtection="1">
      <alignment horizontal="left" vertical="top" indent="9"/>
      <protection locked="0"/>
    </xf>
    <xf numFmtId="0" fontId="37" fillId="0" borderId="0" xfId="3" applyFont="1" applyProtection="1">
      <protection locked="0"/>
    </xf>
    <xf numFmtId="11" fontId="28" fillId="0" borderId="0" xfId="3" applyNumberFormat="1" applyFont="1"/>
    <xf numFmtId="0" fontId="4" fillId="0" borderId="1" xfId="3" applyFont="1" applyBorder="1" applyAlignment="1">
      <alignment horizontal="center" vertical="center" wrapText="1"/>
    </xf>
    <xf numFmtId="0" fontId="5" fillId="0" borderId="1" xfId="4" applyFont="1" applyBorder="1" applyAlignment="1">
      <alignment horizontal="left" vertical="center"/>
    </xf>
    <xf numFmtId="0" fontId="5" fillId="0" borderId="1" xfId="4" applyFont="1" applyBorder="1" applyAlignment="1" applyProtection="1">
      <alignment horizontal="left" vertical="center"/>
      <protection locked="0"/>
    </xf>
    <xf numFmtId="0" fontId="6" fillId="2" borderId="9" xfId="4" applyFont="1" applyFill="1" applyBorder="1" applyAlignment="1">
      <alignment horizontal="center" vertical="center" wrapText="1"/>
    </xf>
    <xf numFmtId="0" fontId="9" fillId="0" borderId="10" xfId="3" applyFont="1" applyBorder="1" applyAlignment="1" applyProtection="1">
      <alignment horizontal="justify" vertical="center" wrapText="1"/>
      <protection locked="0"/>
    </xf>
    <xf numFmtId="0" fontId="9" fillId="0" borderId="1" xfId="3" applyFont="1" applyBorder="1" applyAlignment="1" applyProtection="1">
      <alignment horizontal="justify" vertical="center" wrapText="1"/>
      <protection locked="0"/>
    </xf>
    <xf numFmtId="0" fontId="15" fillId="0" borderId="1" xfId="3" applyFont="1" applyBorder="1" applyAlignment="1">
      <alignment horizontal="center" vertical="center" wrapText="1"/>
    </xf>
    <xf numFmtId="0" fontId="5" fillId="0" borderId="1" xfId="4" applyFont="1" applyBorder="1" applyAlignment="1" applyProtection="1">
      <alignment horizontal="left" vertical="center" wrapText="1"/>
      <protection locked="0"/>
    </xf>
    <xf numFmtId="0" fontId="9" fillId="0" borderId="10" xfId="3" applyFont="1" applyBorder="1" applyAlignment="1" applyProtection="1">
      <alignment horizontal="justify" vertical="top" wrapText="1"/>
      <protection locked="0"/>
    </xf>
    <xf numFmtId="0" fontId="9" fillId="0" borderId="1" xfId="3" applyFont="1" applyBorder="1" applyAlignment="1" applyProtection="1">
      <alignment horizontal="justify" vertical="top" wrapText="1"/>
      <protection locked="0"/>
    </xf>
    <xf numFmtId="0" fontId="9" fillId="0" borderId="10" xfId="3" applyFont="1" applyBorder="1" applyAlignment="1" applyProtection="1">
      <alignment horizontal="left" vertical="center" wrapText="1"/>
      <protection locked="0"/>
    </xf>
    <xf numFmtId="0" fontId="9" fillId="0" borderId="1" xfId="3" applyFont="1" applyBorder="1" applyAlignment="1" applyProtection="1">
      <alignment horizontal="left" vertical="center" wrapText="1"/>
      <protection locked="0"/>
    </xf>
    <xf numFmtId="0" fontId="9" fillId="0" borderId="10" xfId="3" applyFont="1" applyBorder="1" applyAlignment="1" applyProtection="1">
      <alignment horizontal="left" vertical="top" wrapText="1"/>
      <protection locked="0"/>
    </xf>
    <xf numFmtId="0" fontId="9" fillId="0" borderId="1" xfId="3" applyFont="1" applyBorder="1" applyAlignment="1" applyProtection="1">
      <alignment horizontal="left" vertical="top" wrapText="1"/>
      <protection locked="0"/>
    </xf>
    <xf numFmtId="0" fontId="14" fillId="0" borderId="1" xfId="3" applyFont="1" applyBorder="1" applyAlignment="1">
      <alignment horizontal="center" vertical="center" wrapText="1"/>
    </xf>
    <xf numFmtId="0" fontId="5" fillId="0" borderId="11" xfId="4" applyFont="1" applyBorder="1" applyAlignment="1">
      <alignment horizontal="left" vertical="center"/>
    </xf>
    <xf numFmtId="0" fontId="5" fillId="0" borderId="12" xfId="4" applyFont="1" applyBorder="1" applyAlignment="1">
      <alignment horizontal="left" vertical="center"/>
    </xf>
    <xf numFmtId="0" fontId="5" fillId="0" borderId="13" xfId="4" applyFont="1" applyBorder="1" applyAlignment="1">
      <alignment horizontal="left" vertical="center"/>
    </xf>
    <xf numFmtId="0" fontId="6" fillId="4" borderId="9" xfId="4" applyFont="1" applyFill="1" applyBorder="1" applyAlignment="1">
      <alignment horizontal="center" vertical="center" wrapText="1"/>
    </xf>
    <xf numFmtId="0" fontId="14" fillId="0" borderId="11" xfId="3" applyFont="1" applyBorder="1" applyAlignment="1">
      <alignment horizontal="center" vertical="center" wrapText="1"/>
    </xf>
    <xf numFmtId="0" fontId="14" fillId="0" borderId="12" xfId="3" applyFont="1" applyBorder="1" applyAlignment="1">
      <alignment horizontal="center" vertical="center" wrapText="1"/>
    </xf>
    <xf numFmtId="0" fontId="14" fillId="0" borderId="13" xfId="3" applyFont="1" applyBorder="1" applyAlignment="1">
      <alignment horizontal="center" vertical="center" wrapText="1"/>
    </xf>
    <xf numFmtId="0" fontId="5" fillId="0" borderId="11" xfId="4" applyFont="1" applyBorder="1" applyAlignment="1" applyProtection="1">
      <alignment horizontal="left" vertical="center"/>
      <protection locked="0"/>
    </xf>
    <xf numFmtId="0" fontId="5" fillId="0" borderId="12" xfId="4" applyFont="1" applyBorder="1" applyAlignment="1" applyProtection="1">
      <alignment horizontal="left" vertical="center"/>
      <protection locked="0"/>
    </xf>
    <xf numFmtId="0" fontId="5" fillId="0" borderId="13" xfId="4" applyFont="1" applyBorder="1" applyAlignment="1" applyProtection="1">
      <alignment horizontal="left" vertical="center"/>
      <protection locked="0"/>
    </xf>
    <xf numFmtId="0" fontId="6" fillId="4" borderId="14" xfId="4" applyFont="1" applyFill="1" applyBorder="1" applyAlignment="1">
      <alignment horizontal="center" vertical="center" wrapText="1"/>
    </xf>
    <xf numFmtId="0" fontId="6" fillId="4" borderId="15" xfId="4" applyFont="1" applyFill="1" applyBorder="1" applyAlignment="1">
      <alignment horizontal="center" vertical="center" wrapText="1"/>
    </xf>
    <xf numFmtId="0" fontId="6" fillId="4" borderId="16" xfId="4" applyFont="1" applyFill="1" applyBorder="1" applyAlignment="1">
      <alignment horizontal="center" vertical="center" wrapText="1"/>
    </xf>
    <xf numFmtId="0" fontId="9" fillId="0" borderId="17" xfId="3" applyFont="1" applyBorder="1" applyAlignment="1" applyProtection="1">
      <alignment horizontal="left" vertical="top" wrapText="1"/>
      <protection locked="0"/>
    </xf>
    <xf numFmtId="0" fontId="9" fillId="0" borderId="18" xfId="3" applyFont="1" applyBorder="1" applyAlignment="1" applyProtection="1">
      <alignment horizontal="left" vertical="top" wrapText="1"/>
      <protection locked="0"/>
    </xf>
    <xf numFmtId="0" fontId="9" fillId="0" borderId="19" xfId="3" applyFont="1" applyBorder="1" applyAlignment="1" applyProtection="1">
      <alignment horizontal="left" vertical="top" wrapText="1"/>
      <protection locked="0"/>
    </xf>
    <xf numFmtId="0" fontId="9" fillId="0" borderId="2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9" fillId="0" borderId="21" xfId="3" applyFont="1" applyBorder="1" applyAlignment="1" applyProtection="1">
      <alignment horizontal="left" vertical="top" wrapText="1"/>
      <protection locked="0"/>
    </xf>
    <xf numFmtId="0" fontId="9" fillId="0" borderId="22" xfId="3" applyFont="1" applyBorder="1" applyAlignment="1" applyProtection="1">
      <alignment horizontal="left" vertical="top" wrapText="1"/>
      <protection locked="0"/>
    </xf>
    <xf numFmtId="0" fontId="9" fillId="0" borderId="23" xfId="3" applyFont="1" applyBorder="1" applyAlignment="1" applyProtection="1">
      <alignment horizontal="left" vertical="top" wrapText="1"/>
      <protection locked="0"/>
    </xf>
    <xf numFmtId="0" fontId="9" fillId="0" borderId="24" xfId="3" applyFont="1" applyBorder="1" applyAlignment="1" applyProtection="1">
      <alignment horizontal="left" vertical="top" wrapText="1"/>
      <protection locked="0"/>
    </xf>
    <xf numFmtId="0" fontId="18" fillId="0" borderId="1" xfId="3" applyFont="1" applyBorder="1" applyAlignment="1">
      <alignment horizontal="center" vertical="center" wrapText="1"/>
    </xf>
    <xf numFmtId="0" fontId="19" fillId="0" borderId="11" xfId="4" applyFont="1" applyBorder="1" applyAlignment="1">
      <alignment horizontal="left" vertical="center"/>
    </xf>
    <xf numFmtId="0" fontId="19" fillId="0" borderId="12" xfId="4" applyFont="1" applyBorder="1" applyAlignment="1">
      <alignment horizontal="left" vertical="center"/>
    </xf>
    <xf numFmtId="0" fontId="19" fillId="0" borderId="13" xfId="4" applyFont="1" applyBorder="1" applyAlignment="1">
      <alignment horizontal="left" vertical="center"/>
    </xf>
    <xf numFmtId="0" fontId="19" fillId="0" borderId="1" xfId="4" applyFont="1" applyBorder="1" applyAlignment="1" applyProtection="1">
      <alignment horizontal="left" vertical="center" wrapText="1"/>
      <protection locked="0"/>
    </xf>
    <xf numFmtId="0" fontId="21" fillId="0" borderId="10" xfId="3" applyFont="1" applyBorder="1" applyAlignment="1" applyProtection="1">
      <alignment horizontal="left" vertical="top" wrapText="1"/>
      <protection locked="0"/>
    </xf>
    <xf numFmtId="0" fontId="21" fillId="0" borderId="1" xfId="3" applyFont="1" applyBorder="1" applyAlignment="1" applyProtection="1">
      <alignment horizontal="left" vertical="top" wrapText="1"/>
      <protection locked="0"/>
    </xf>
    <xf numFmtId="0" fontId="19" fillId="0" borderId="1" xfId="4" applyFont="1" applyBorder="1" applyAlignment="1" applyProtection="1">
      <alignment horizontal="left" vertical="center"/>
      <protection locked="0"/>
    </xf>
    <xf numFmtId="0" fontId="6" fillId="2" borderId="28" xfId="4" applyFont="1" applyFill="1" applyBorder="1" applyAlignment="1">
      <alignment horizontal="center" vertical="center" wrapText="1"/>
    </xf>
    <xf numFmtId="0" fontId="18" fillId="0" borderId="11" xfId="3" applyFont="1" applyBorder="1" applyAlignment="1">
      <alignment horizontal="center" vertical="center" wrapText="1"/>
    </xf>
    <xf numFmtId="0" fontId="18" fillId="0" borderId="12" xfId="3" applyFont="1" applyBorder="1" applyAlignment="1">
      <alignment horizontal="center" vertical="center" wrapText="1"/>
    </xf>
    <xf numFmtId="0" fontId="18" fillId="0" borderId="13" xfId="3" applyFont="1" applyBorder="1" applyAlignment="1">
      <alignment horizontal="center" vertical="center" wrapText="1"/>
    </xf>
    <xf numFmtId="0" fontId="19" fillId="0" borderId="11" xfId="4" applyFont="1" applyBorder="1" applyAlignment="1" applyProtection="1">
      <alignment horizontal="left" vertical="center"/>
      <protection locked="0"/>
    </xf>
    <xf numFmtId="0" fontId="19" fillId="0" borderId="12" xfId="4" applyFont="1" applyBorder="1" applyAlignment="1" applyProtection="1">
      <alignment horizontal="left" vertical="center"/>
      <protection locked="0"/>
    </xf>
    <xf numFmtId="0" fontId="19" fillId="0" borderId="13" xfId="4" applyFont="1" applyBorder="1" applyAlignment="1" applyProtection="1">
      <alignment horizontal="left" vertical="center"/>
      <protection locked="0"/>
    </xf>
    <xf numFmtId="0" fontId="6" fillId="2" borderId="11" xfId="4" applyFont="1" applyFill="1" applyBorder="1" applyAlignment="1">
      <alignment horizontal="center" vertical="center" wrapText="1"/>
    </xf>
    <xf numFmtId="0" fontId="6" fillId="2" borderId="12" xfId="4" applyFont="1" applyFill="1" applyBorder="1" applyAlignment="1">
      <alignment horizontal="center" vertical="center" wrapText="1"/>
    </xf>
    <xf numFmtId="0" fontId="6" fillId="2" borderId="13" xfId="4" applyFont="1" applyFill="1" applyBorder="1" applyAlignment="1">
      <alignment horizontal="center" vertical="center" wrapText="1"/>
    </xf>
    <xf numFmtId="0" fontId="21" fillId="0" borderId="25" xfId="3" applyFont="1" applyBorder="1" applyAlignment="1" applyProtection="1">
      <alignment horizontal="left" vertical="top" wrapText="1"/>
      <protection locked="0"/>
    </xf>
    <xf numFmtId="0" fontId="21" fillId="0" borderId="26" xfId="3" applyFont="1" applyBorder="1" applyAlignment="1" applyProtection="1">
      <alignment horizontal="left" vertical="top" wrapText="1"/>
      <protection locked="0"/>
    </xf>
    <xf numFmtId="0" fontId="21" fillId="0" borderId="27" xfId="3" applyFont="1" applyBorder="1" applyAlignment="1" applyProtection="1">
      <alignment horizontal="left" vertical="top" wrapText="1"/>
      <protection locked="0"/>
    </xf>
    <xf numFmtId="0" fontId="21" fillId="0" borderId="20" xfId="3" applyFont="1" applyBorder="1" applyAlignment="1" applyProtection="1">
      <alignment horizontal="left" vertical="top" wrapText="1"/>
      <protection locked="0"/>
    </xf>
    <xf numFmtId="0" fontId="21" fillId="0" borderId="0" xfId="3" applyFont="1" applyAlignment="1" applyProtection="1">
      <alignment horizontal="left" vertical="top" wrapText="1"/>
      <protection locked="0"/>
    </xf>
    <xf numFmtId="0" fontId="21" fillId="0" borderId="21" xfId="3" applyFont="1" applyBorder="1" applyAlignment="1" applyProtection="1">
      <alignment horizontal="left" vertical="top" wrapText="1"/>
      <protection locked="0"/>
    </xf>
    <xf numFmtId="0" fontId="21" fillId="0" borderId="22" xfId="3" applyFont="1" applyBorder="1" applyAlignment="1" applyProtection="1">
      <alignment horizontal="left" vertical="top" wrapText="1"/>
      <protection locked="0"/>
    </xf>
    <xf numFmtId="0" fontId="21" fillId="0" borderId="23" xfId="3" applyFont="1" applyBorder="1" applyAlignment="1" applyProtection="1">
      <alignment horizontal="left" vertical="top" wrapText="1"/>
      <protection locked="0"/>
    </xf>
    <xf numFmtId="0" fontId="21" fillId="0" borderId="24" xfId="3" applyFont="1" applyBorder="1" applyAlignment="1" applyProtection="1">
      <alignment horizontal="left" vertical="top" wrapText="1"/>
      <protection locked="0"/>
    </xf>
    <xf numFmtId="0" fontId="9" fillId="0" borderId="29" xfId="3" applyFont="1" applyBorder="1" applyAlignment="1" applyProtection="1">
      <alignment horizontal="left" vertical="top" wrapText="1"/>
      <protection locked="0"/>
    </xf>
    <xf numFmtId="0" fontId="9" fillId="0" borderId="32" xfId="3" applyFont="1" applyBorder="1" applyAlignment="1" applyProtection="1">
      <alignment horizontal="left" vertical="top" wrapText="1"/>
      <protection locked="0"/>
    </xf>
    <xf numFmtId="0" fontId="9" fillId="0" borderId="34" xfId="3" applyFont="1" applyBorder="1" applyAlignment="1" applyProtection="1">
      <alignment horizontal="left" vertical="top" wrapText="1"/>
      <protection locked="0"/>
    </xf>
    <xf numFmtId="0" fontId="9" fillId="0" borderId="30" xfId="3" applyFont="1" applyBorder="1" applyAlignment="1" applyProtection="1">
      <alignment horizontal="left" vertical="top" wrapText="1"/>
      <protection locked="0"/>
    </xf>
    <xf numFmtId="0" fontId="9" fillId="0" borderId="36" xfId="3" applyFont="1" applyBorder="1" applyAlignment="1" applyProtection="1">
      <alignment horizontal="left" vertical="top" wrapText="1"/>
      <protection locked="0"/>
    </xf>
    <xf numFmtId="0" fontId="9" fillId="0" borderId="31" xfId="3" applyFont="1" applyBorder="1" applyAlignment="1" applyProtection="1">
      <alignment horizontal="left" vertical="top" wrapText="1"/>
      <protection locked="0"/>
    </xf>
    <xf numFmtId="0" fontId="9" fillId="0" borderId="33" xfId="3" applyFont="1" applyBorder="1" applyAlignment="1" applyProtection="1">
      <alignment horizontal="left" vertical="top" wrapText="1"/>
      <protection locked="0"/>
    </xf>
    <xf numFmtId="0" fontId="9" fillId="0" borderId="35" xfId="3" applyFont="1" applyBorder="1" applyAlignment="1" applyProtection="1">
      <alignment horizontal="left" vertical="top" wrapText="1"/>
      <protection locked="0"/>
    </xf>
    <xf numFmtId="0" fontId="6" fillId="4" borderId="28" xfId="4" applyFont="1" applyFill="1" applyBorder="1" applyAlignment="1">
      <alignment horizontal="center" vertical="center" wrapText="1"/>
    </xf>
    <xf numFmtId="0" fontId="9" fillId="0" borderId="37" xfId="3" applyFont="1" applyBorder="1" applyAlignment="1" applyProtection="1">
      <alignment horizontal="left" vertical="top" wrapText="1"/>
      <protection locked="0"/>
    </xf>
    <xf numFmtId="0" fontId="9" fillId="0" borderId="38" xfId="3" applyFont="1" applyBorder="1" applyAlignment="1" applyProtection="1">
      <alignment horizontal="left" vertical="top" wrapText="1"/>
      <protection locked="0"/>
    </xf>
    <xf numFmtId="0" fontId="9" fillId="0" borderId="39" xfId="3" applyFont="1" applyBorder="1" applyAlignment="1" applyProtection="1">
      <alignment horizontal="left" vertical="top" wrapText="1"/>
      <protection locked="0"/>
    </xf>
    <xf numFmtId="0" fontId="9" fillId="0" borderId="40" xfId="3" applyFont="1" applyBorder="1" applyAlignment="1" applyProtection="1">
      <alignment horizontal="left" vertical="top" wrapText="1"/>
      <protection locked="0"/>
    </xf>
    <xf numFmtId="0" fontId="5" fillId="0" borderId="8" xfId="4" applyFont="1" applyBorder="1" applyAlignment="1" applyProtection="1">
      <alignment horizontal="left" vertical="center" wrapText="1"/>
      <protection locked="0"/>
    </xf>
    <xf numFmtId="0" fontId="9" fillId="0" borderId="20" xfId="3" applyFont="1" applyBorder="1" applyAlignment="1" applyProtection="1">
      <alignment horizontal="left" vertical="center"/>
      <protection locked="0"/>
    </xf>
    <xf numFmtId="0" fontId="9" fillId="0" borderId="0" xfId="3" applyFont="1" applyAlignment="1" applyProtection="1">
      <alignment horizontal="left" vertical="center"/>
      <protection locked="0"/>
    </xf>
    <xf numFmtId="0" fontId="9" fillId="0" borderId="21" xfId="3" applyFont="1" applyBorder="1" applyAlignment="1" applyProtection="1">
      <alignment horizontal="left" vertical="center"/>
      <protection locked="0"/>
    </xf>
    <xf numFmtId="0" fontId="9" fillId="0" borderId="22" xfId="3" applyFont="1" applyBorder="1" applyAlignment="1" applyProtection="1">
      <alignment horizontal="left" vertical="center"/>
      <protection locked="0"/>
    </xf>
    <xf numFmtId="0" fontId="9" fillId="0" borderId="23" xfId="3" applyFont="1" applyBorder="1" applyAlignment="1" applyProtection="1">
      <alignment horizontal="left" vertical="center"/>
      <protection locked="0"/>
    </xf>
    <xf numFmtId="0" fontId="9" fillId="0" borderId="24" xfId="3" applyFont="1" applyBorder="1" applyAlignment="1" applyProtection="1">
      <alignment horizontal="left" vertical="center"/>
      <protection locked="0"/>
    </xf>
    <xf numFmtId="0" fontId="9" fillId="0" borderId="20" xfId="3" applyFont="1" applyBorder="1" applyAlignment="1" applyProtection="1">
      <alignment horizontal="left" vertical="center" wrapText="1"/>
      <protection locked="0"/>
    </xf>
    <xf numFmtId="0" fontId="5" fillId="0" borderId="8" xfId="4" applyFont="1" applyBorder="1" applyAlignment="1" applyProtection="1">
      <alignment horizontal="left" vertical="center"/>
      <protection locked="0"/>
    </xf>
    <xf numFmtId="0" fontId="9" fillId="0" borderId="0" xfId="3" applyFont="1" applyAlignment="1" applyProtection="1">
      <alignment horizontal="left" vertical="center" wrapText="1"/>
      <protection locked="0"/>
    </xf>
    <xf numFmtId="0" fontId="9" fillId="0" borderId="21" xfId="3" applyFont="1" applyBorder="1" applyAlignment="1" applyProtection="1">
      <alignment horizontal="left" vertical="center" wrapText="1"/>
      <protection locked="0"/>
    </xf>
    <xf numFmtId="0" fontId="9" fillId="0" borderId="22" xfId="3" applyFont="1" applyBorder="1" applyAlignment="1" applyProtection="1">
      <alignment horizontal="left" vertical="center" wrapText="1"/>
      <protection locked="0"/>
    </xf>
    <xf numFmtId="0" fontId="9" fillId="0" borderId="23" xfId="3" applyFont="1" applyBorder="1" applyAlignment="1" applyProtection="1">
      <alignment horizontal="left" vertical="center" wrapText="1"/>
      <protection locked="0"/>
    </xf>
    <xf numFmtId="0" fontId="9" fillId="0" borderId="24" xfId="3" applyFont="1" applyBorder="1" applyAlignment="1" applyProtection="1">
      <alignment horizontal="left" vertical="center" wrapText="1"/>
      <protection locked="0"/>
    </xf>
    <xf numFmtId="0" fontId="9" fillId="0" borderId="10" xfId="3" applyFont="1" applyBorder="1" applyAlignment="1" applyProtection="1">
      <alignment horizontal="justify" vertical="top"/>
      <protection locked="0"/>
    </xf>
    <xf numFmtId="0" fontId="9" fillId="0" borderId="1" xfId="3" applyFont="1" applyBorder="1" applyAlignment="1" applyProtection="1">
      <alignment horizontal="justify" vertical="top"/>
      <protection locked="0"/>
    </xf>
    <xf numFmtId="0" fontId="5" fillId="0" borderId="1" xfId="4" applyFont="1" applyBorder="1" applyAlignment="1" applyProtection="1">
      <alignment horizontal="center" vertical="center" wrapText="1"/>
      <protection locked="0"/>
    </xf>
    <xf numFmtId="0" fontId="9" fillId="0" borderId="42" xfId="3" applyFont="1" applyBorder="1" applyAlignment="1" applyProtection="1">
      <alignment horizontal="justify" vertical="top" wrapText="1"/>
      <protection locked="0"/>
    </xf>
    <xf numFmtId="0" fontId="9" fillId="0" borderId="43" xfId="3" applyFont="1" applyBorder="1" applyAlignment="1" applyProtection="1">
      <alignment horizontal="justify" vertical="top" wrapText="1"/>
      <protection locked="0"/>
    </xf>
    <xf numFmtId="0" fontId="9" fillId="0" borderId="44" xfId="3" applyFont="1" applyBorder="1" applyAlignment="1" applyProtection="1">
      <alignment horizontal="justify" vertical="top" wrapText="1"/>
      <protection locked="0"/>
    </xf>
    <xf numFmtId="0" fontId="9" fillId="0" borderId="45" xfId="3" applyFont="1" applyBorder="1" applyAlignment="1" applyProtection="1">
      <alignment horizontal="justify" vertical="top" wrapText="1"/>
      <protection locked="0"/>
    </xf>
    <xf numFmtId="0" fontId="9" fillId="0" borderId="0" xfId="3" applyFont="1" applyAlignment="1" applyProtection="1">
      <alignment horizontal="justify" vertical="top" wrapText="1"/>
      <protection locked="0"/>
    </xf>
    <xf numFmtId="0" fontId="9" fillId="0" borderId="46" xfId="3" applyFont="1" applyBorder="1" applyAlignment="1" applyProtection="1">
      <alignment horizontal="justify" vertical="top" wrapText="1"/>
      <protection locked="0"/>
    </xf>
    <xf numFmtId="0" fontId="9" fillId="0" borderId="47" xfId="3" applyFont="1" applyBorder="1" applyAlignment="1" applyProtection="1">
      <alignment horizontal="justify" vertical="top" wrapText="1"/>
      <protection locked="0"/>
    </xf>
    <xf numFmtId="0" fontId="9" fillId="0" borderId="48" xfId="3" applyFont="1" applyBorder="1" applyAlignment="1" applyProtection="1">
      <alignment horizontal="justify" vertical="top" wrapText="1"/>
      <protection locked="0"/>
    </xf>
    <xf numFmtId="0" fontId="9" fillId="0" borderId="49" xfId="3" applyFont="1" applyBorder="1" applyAlignment="1" applyProtection="1">
      <alignment horizontal="justify" vertical="top" wrapText="1"/>
      <protection locked="0"/>
    </xf>
    <xf numFmtId="0" fontId="22" fillId="0" borderId="11" xfId="4" applyFont="1" applyBorder="1" applyAlignment="1">
      <alignment horizontal="left" vertical="center"/>
    </xf>
    <xf numFmtId="0" fontId="22" fillId="0" borderId="12" xfId="4" applyFont="1" applyBorder="1" applyAlignment="1">
      <alignment horizontal="left" vertical="center"/>
    </xf>
    <xf numFmtId="0" fontId="22" fillId="0" borderId="13" xfId="4" applyFont="1" applyBorder="1" applyAlignment="1">
      <alignment horizontal="left" vertical="center"/>
    </xf>
    <xf numFmtId="0" fontId="22" fillId="0" borderId="1" xfId="4" applyFont="1" applyBorder="1" applyAlignment="1" applyProtection="1">
      <alignment horizontal="left" vertical="center" wrapText="1"/>
      <protection locked="0"/>
    </xf>
    <xf numFmtId="0" fontId="23" fillId="0" borderId="20" xfId="3" applyFont="1" applyBorder="1" applyAlignment="1" applyProtection="1">
      <alignment horizontal="left" vertical="center" wrapText="1"/>
      <protection locked="0"/>
    </xf>
    <xf numFmtId="0" fontId="23" fillId="0" borderId="0" xfId="3" applyFont="1" applyAlignment="1" applyProtection="1">
      <alignment horizontal="left" vertical="center" wrapText="1"/>
      <protection locked="0"/>
    </xf>
    <xf numFmtId="0" fontId="23" fillId="0" borderId="21" xfId="3" applyFont="1" applyBorder="1" applyAlignment="1" applyProtection="1">
      <alignment horizontal="left" vertical="center" wrapText="1"/>
      <protection locked="0"/>
    </xf>
    <xf numFmtId="0" fontId="23" fillId="0" borderId="22" xfId="3" applyFont="1" applyBorder="1" applyAlignment="1" applyProtection="1">
      <alignment horizontal="left" vertical="center" wrapText="1"/>
      <protection locked="0"/>
    </xf>
    <xf numFmtId="0" fontId="23" fillId="0" borderId="23" xfId="3" applyFont="1" applyBorder="1" applyAlignment="1" applyProtection="1">
      <alignment horizontal="left" vertical="center" wrapText="1"/>
      <protection locked="0"/>
    </xf>
    <xf numFmtId="0" fontId="23" fillId="0" borderId="24" xfId="3" applyFont="1" applyBorder="1" applyAlignment="1" applyProtection="1">
      <alignment horizontal="left" vertical="center" wrapText="1"/>
      <protection locked="0"/>
    </xf>
    <xf numFmtId="0" fontId="5" fillId="0" borderId="1" xfId="4" applyFont="1" applyBorder="1" applyAlignment="1" applyProtection="1">
      <alignment horizontal="justify" vertical="center"/>
      <protection locked="0"/>
    </xf>
    <xf numFmtId="0" fontId="5" fillId="0" borderId="11" xfId="4" applyFont="1" applyBorder="1" applyAlignment="1" applyProtection="1">
      <alignment horizontal="justify" vertical="center"/>
      <protection locked="0"/>
    </xf>
    <xf numFmtId="0" fontId="5" fillId="0" borderId="12" xfId="4" applyFont="1" applyBorder="1" applyAlignment="1" applyProtection="1">
      <alignment horizontal="justify" vertical="center"/>
      <protection locked="0"/>
    </xf>
    <xf numFmtId="0" fontId="5" fillId="0" borderId="13" xfId="4" applyFont="1" applyBorder="1" applyAlignment="1" applyProtection="1">
      <alignment horizontal="justify" vertical="center"/>
      <protection locked="0"/>
    </xf>
    <xf numFmtId="0" fontId="25" fillId="0" borderId="18" xfId="3" applyFont="1" applyBorder="1" applyAlignment="1" applyProtection="1">
      <alignment horizontal="center" vertical="top" wrapText="1"/>
      <protection locked="0"/>
    </xf>
    <xf numFmtId="0" fontId="25" fillId="0" borderId="0" xfId="3" applyFont="1" applyAlignment="1" applyProtection="1">
      <alignment horizontal="center" vertical="top" wrapText="1"/>
      <protection locked="0"/>
    </xf>
    <xf numFmtId="0" fontId="12" fillId="0" borderId="18" xfId="3" applyFont="1" applyBorder="1" applyAlignment="1" applyProtection="1">
      <alignment horizontal="center" vertical="top" wrapText="1"/>
      <protection locked="0"/>
    </xf>
    <xf numFmtId="0" fontId="12" fillId="0" borderId="0" xfId="3" applyFont="1" applyAlignment="1" applyProtection="1">
      <alignment horizontal="center" vertical="top" wrapText="1"/>
      <protection locked="0"/>
    </xf>
    <xf numFmtId="0" fontId="5" fillId="0" borderId="1" xfId="4" applyFont="1" applyBorder="1" applyAlignment="1" applyProtection="1">
      <alignment horizontal="justify" vertical="center" wrapText="1"/>
      <protection locked="0"/>
    </xf>
    <xf numFmtId="0" fontId="12" fillId="0" borderId="10" xfId="3" applyFont="1" applyBorder="1" applyAlignment="1" applyProtection="1">
      <alignment horizontal="left" vertical="top" wrapText="1"/>
      <protection locked="0"/>
    </xf>
    <xf numFmtId="0" fontId="12" fillId="0" borderId="1" xfId="3" applyFont="1" applyBorder="1" applyAlignment="1" applyProtection="1">
      <alignment horizontal="left" vertical="top" wrapText="1"/>
      <protection locked="0"/>
    </xf>
    <xf numFmtId="0" fontId="5" fillId="0" borderId="11" xfId="4" applyFont="1" applyBorder="1" applyAlignment="1" applyProtection="1">
      <alignment horizontal="left" vertical="top" wrapText="1"/>
      <protection locked="0"/>
    </xf>
    <xf numFmtId="0" fontId="5" fillId="0" borderId="12" xfId="4" applyFont="1" applyBorder="1" applyAlignment="1" applyProtection="1">
      <alignment horizontal="left" vertical="top" wrapText="1"/>
      <protection locked="0"/>
    </xf>
    <xf numFmtId="0" fontId="5" fillId="0" borderId="13" xfId="4" applyFont="1" applyBorder="1" applyAlignment="1" applyProtection="1">
      <alignment horizontal="left" vertical="top" wrapText="1"/>
      <protection locked="0"/>
    </xf>
    <xf numFmtId="0" fontId="16" fillId="0" borderId="10" xfId="3" applyFont="1" applyBorder="1" applyAlignment="1" applyProtection="1">
      <alignment horizontal="left" vertical="top" wrapText="1"/>
      <protection locked="0"/>
    </xf>
    <xf numFmtId="0" fontId="16" fillId="0" borderId="1" xfId="3" applyFont="1" applyBorder="1" applyAlignment="1" applyProtection="1">
      <alignment horizontal="left" vertical="top" wrapText="1"/>
      <protection locked="0"/>
    </xf>
    <xf numFmtId="0" fontId="17" fillId="0" borderId="10" xfId="3" applyFont="1" applyBorder="1" applyAlignment="1" applyProtection="1">
      <alignment horizontal="left" vertical="top" wrapText="1"/>
      <protection locked="0"/>
    </xf>
    <xf numFmtId="0" fontId="17" fillId="0" borderId="1" xfId="3" applyFont="1" applyBorder="1" applyAlignment="1" applyProtection="1">
      <alignment horizontal="left" vertical="top" wrapText="1"/>
      <protection locked="0"/>
    </xf>
    <xf numFmtId="0" fontId="7" fillId="0" borderId="1" xfId="3" applyFont="1" applyBorder="1" applyAlignment="1">
      <alignment horizontal="center" vertical="center" wrapText="1"/>
    </xf>
    <xf numFmtId="0" fontId="7" fillId="0" borderId="1" xfId="4" applyFont="1" applyBorder="1" applyAlignment="1">
      <alignment horizontal="left" vertical="center"/>
    </xf>
    <xf numFmtId="0" fontId="7" fillId="0" borderId="1" xfId="4" applyFont="1" applyBorder="1" applyAlignment="1" applyProtection="1">
      <alignment horizontal="left" vertical="center"/>
      <protection locked="0"/>
    </xf>
    <xf numFmtId="0" fontId="9" fillId="0" borderId="10" xfId="3" applyFont="1" applyBorder="1" applyAlignment="1" applyProtection="1">
      <alignment horizontal="center" vertical="center" wrapText="1"/>
      <protection locked="0"/>
    </xf>
    <xf numFmtId="0" fontId="9" fillId="0" borderId="1" xfId="3" applyFont="1" applyBorder="1" applyAlignment="1" applyProtection="1">
      <alignment horizontal="center" vertical="center" wrapText="1"/>
      <protection locked="0"/>
    </xf>
    <xf numFmtId="0" fontId="9" fillId="0" borderId="10" xfId="3" applyFont="1" applyBorder="1" applyAlignment="1" applyProtection="1">
      <alignment horizontal="center" vertical="top" wrapText="1"/>
      <protection locked="0"/>
    </xf>
    <xf numFmtId="0" fontId="9" fillId="0" borderId="1" xfId="3" applyFont="1" applyBorder="1" applyAlignment="1" applyProtection="1">
      <alignment horizontal="center" vertical="top" wrapText="1"/>
      <protection locked="0"/>
    </xf>
    <xf numFmtId="0" fontId="26" fillId="0" borderId="1" xfId="4" applyFont="1" applyBorder="1" applyAlignment="1" applyProtection="1">
      <alignment horizontal="left" vertical="center" wrapText="1"/>
      <protection locked="0"/>
    </xf>
    <xf numFmtId="0" fontId="26" fillId="0" borderId="1" xfId="4" applyFont="1" applyBorder="1" applyAlignment="1" applyProtection="1">
      <alignment horizontal="left" vertical="center"/>
      <protection locked="0"/>
    </xf>
    <xf numFmtId="0" fontId="29" fillId="2" borderId="9" xfId="4" applyFont="1" applyFill="1" applyBorder="1" applyAlignment="1">
      <alignment horizontal="center" vertical="center" wrapText="1"/>
    </xf>
    <xf numFmtId="0" fontId="32" fillId="0" borderId="10" xfId="3" applyFont="1" applyBorder="1" applyAlignment="1" applyProtection="1">
      <alignment horizontal="justify" vertical="center" wrapText="1"/>
      <protection locked="0"/>
    </xf>
    <xf numFmtId="0" fontId="32" fillId="0" borderId="1" xfId="3" applyFont="1" applyBorder="1" applyAlignment="1" applyProtection="1">
      <alignment horizontal="justify" vertical="center" wrapText="1"/>
      <protection locked="0"/>
    </xf>
    <xf numFmtId="0" fontId="5" fillId="0" borderId="1" xfId="3" applyFont="1" applyBorder="1" applyAlignment="1">
      <alignment horizontal="center" vertical="center" wrapText="1"/>
    </xf>
    <xf numFmtId="0" fontId="5" fillId="0" borderId="1" xfId="3" applyFont="1" applyBorder="1" applyAlignment="1">
      <alignment horizontal="left" vertical="center"/>
    </xf>
    <xf numFmtId="0" fontId="5" fillId="0" borderId="1" xfId="3" applyFont="1" applyBorder="1" applyAlignment="1" applyProtection="1">
      <alignment horizontal="left" vertical="center" wrapText="1"/>
      <protection locked="0"/>
    </xf>
    <xf numFmtId="0" fontId="29" fillId="2" borderId="2" xfId="3" applyFont="1" applyFill="1" applyBorder="1" applyAlignment="1">
      <alignment horizontal="center" vertical="center" wrapText="1"/>
    </xf>
    <xf numFmtId="0" fontId="29" fillId="2" borderId="3" xfId="3" applyFont="1" applyFill="1" applyBorder="1" applyAlignment="1">
      <alignment horizontal="center" vertical="center"/>
    </xf>
    <xf numFmtId="0" fontId="29" fillId="2" borderId="3" xfId="3" applyFont="1" applyFill="1" applyBorder="1" applyAlignment="1">
      <alignment horizontal="center" vertical="center" wrapText="1"/>
    </xf>
    <xf numFmtId="0" fontId="29" fillId="2" borderId="4" xfId="3" applyFont="1" applyFill="1" applyBorder="1" applyAlignment="1">
      <alignment horizontal="center" vertical="center" wrapText="1"/>
    </xf>
    <xf numFmtId="0" fontId="38" fillId="0" borderId="1" xfId="4" applyFont="1" applyBorder="1" applyAlignment="1">
      <alignment horizontal="center" vertical="center"/>
    </xf>
    <xf numFmtId="0" fontId="38" fillId="0" borderId="1" xfId="4" applyFont="1" applyBorder="1" applyAlignment="1">
      <alignment horizontal="left" vertical="center"/>
    </xf>
    <xf numFmtId="0" fontId="7" fillId="0" borderId="1" xfId="4" applyFont="1" applyBorder="1" applyAlignment="1">
      <alignment horizontal="center" vertical="center"/>
    </xf>
    <xf numFmtId="0" fontId="39" fillId="5" borderId="0" xfId="0" applyFont="1" applyFill="1" applyAlignment="1">
      <alignment horizontal="center" vertical="center"/>
    </xf>
  </cellXfs>
  <cellStyles count="7">
    <cellStyle name="Millares" xfId="1" builtinId="3"/>
    <cellStyle name="Millares 2 4" xfId="5" xr:uid="{28ECA154-531D-4B7A-AC0B-6A876E7A83CC}"/>
    <cellStyle name="Millares 34" xfId="6" xr:uid="{14A4C7A1-B0DA-4636-9606-BC1C6BBE6FE4}"/>
    <cellStyle name="Normal" xfId="0" builtinId="0"/>
    <cellStyle name="Normal 10 2 2" xfId="4" xr:uid="{0924D98B-77F9-4FDF-A7F5-267B9612739C}"/>
    <cellStyle name="Normal 3 5 2" xfId="3" xr:uid="{3DBE4185-5145-47C7-A0A7-0F3DDD48311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9.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4.xml"/><Relationship Id="rId123" Type="http://schemas.openxmlformats.org/officeDocument/2006/relationships/externalLink" Target="externalLinks/externalLink25.xml"/><Relationship Id="rId128" Type="http://schemas.openxmlformats.org/officeDocument/2006/relationships/externalLink" Target="externalLinks/externalLink30.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5.xml"/><Relationship Id="rId118" Type="http://schemas.openxmlformats.org/officeDocument/2006/relationships/externalLink" Target="externalLinks/externalLink20.xml"/><Relationship Id="rId134" Type="http://schemas.openxmlformats.org/officeDocument/2006/relationships/externalLink" Target="externalLinks/externalLink36.xml"/><Relationship Id="rId139"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5.xml"/><Relationship Id="rId108" Type="http://schemas.openxmlformats.org/officeDocument/2006/relationships/externalLink" Target="externalLinks/externalLink10.xml"/><Relationship Id="rId124" Type="http://schemas.openxmlformats.org/officeDocument/2006/relationships/externalLink" Target="externalLinks/externalLink26.xml"/><Relationship Id="rId129" Type="http://schemas.openxmlformats.org/officeDocument/2006/relationships/externalLink" Target="externalLinks/externalLink3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6.xml"/><Relationship Id="rId119" Type="http://schemas.openxmlformats.org/officeDocument/2006/relationships/externalLink" Target="externalLinks/externalLink21.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2.xml"/><Relationship Id="rId135" Type="http://schemas.openxmlformats.org/officeDocument/2006/relationships/externalLink" Target="externalLinks/externalLink37.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6.xml"/><Relationship Id="rId120" Type="http://schemas.openxmlformats.org/officeDocument/2006/relationships/externalLink" Target="externalLinks/externalLink22.xml"/><Relationship Id="rId125" Type="http://schemas.openxmlformats.org/officeDocument/2006/relationships/externalLink" Target="externalLinks/externalLink2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2.xml"/><Relationship Id="rId115" Type="http://schemas.openxmlformats.org/officeDocument/2006/relationships/externalLink" Target="externalLinks/externalLink17.xml"/><Relationship Id="rId131" Type="http://schemas.openxmlformats.org/officeDocument/2006/relationships/externalLink" Target="externalLinks/externalLink33.xml"/><Relationship Id="rId136"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xml"/><Relationship Id="rId105" Type="http://schemas.openxmlformats.org/officeDocument/2006/relationships/externalLink" Target="externalLinks/externalLink7.xml"/><Relationship Id="rId126" Type="http://schemas.openxmlformats.org/officeDocument/2006/relationships/externalLink" Target="externalLinks/externalLink2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2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8.xml"/><Relationship Id="rId13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3.xml"/><Relationship Id="rId132" Type="http://schemas.openxmlformats.org/officeDocument/2006/relationships/externalLink" Target="externalLinks/externalLink3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8.xml"/><Relationship Id="rId127" Type="http://schemas.openxmlformats.org/officeDocument/2006/relationships/externalLink" Target="externalLinks/externalLink2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externalLink" Target="externalLinks/externalLink1.xml"/><Relationship Id="rId101" Type="http://schemas.openxmlformats.org/officeDocument/2006/relationships/externalLink" Target="externalLinks/externalLink3.xml"/><Relationship Id="rId122"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4.xml"/><Relationship Id="rId133" Type="http://schemas.openxmlformats.org/officeDocument/2006/relationships/externalLink" Target="externalLinks/externalLink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819150</xdr:colOff>
      <xdr:row>0</xdr:row>
      <xdr:rowOff>114300</xdr:rowOff>
    </xdr:from>
    <xdr:to>
      <xdr:col>2</xdr:col>
      <xdr:colOff>5150028</xdr:colOff>
      <xdr:row>5</xdr:row>
      <xdr:rowOff>128478</xdr:rowOff>
    </xdr:to>
    <xdr:pic>
      <xdr:nvPicPr>
        <xdr:cNvPr id="2" name="Imagen 1">
          <a:extLst>
            <a:ext uri="{FF2B5EF4-FFF2-40B4-BE49-F238E27FC236}">
              <a16:creationId xmlns:a16="http://schemas.microsoft.com/office/drawing/2014/main" id="{A8B8354F-4B6E-4CFA-A86B-8E6F38C126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67150" y="114300"/>
          <a:ext cx="5683428" cy="966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18188748" y="476250"/>
    <xdr:ext cx="372443" cy="386010"/>
    <xdr:pic>
      <xdr:nvPicPr>
        <xdr:cNvPr id="2" name="Gráfico 4" descr="Flechas de cheurón">
          <a:hlinkClick xmlns:r="http://schemas.openxmlformats.org/officeDocument/2006/relationships" r:id="rId1"/>
          <a:extLst>
            <a:ext uri="{FF2B5EF4-FFF2-40B4-BE49-F238E27FC236}">
              <a16:creationId xmlns:a16="http://schemas.microsoft.com/office/drawing/2014/main" id="{D80ED757-9EAF-4C0C-8DAF-97462836403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88748" y="476250"/>
          <a:ext cx="372443" cy="386010"/>
        </a:xfrm>
        <a:prstGeom prst="rect">
          <a:avLst/>
        </a:prstGeom>
        <a:noFill/>
        <a:ln>
          <a:noFill/>
        </a:ln>
      </xdr:spPr>
    </xdr:pic>
    <xdr:clientData fPrintsWithSheet="0"/>
  </xdr:absoluteAnchor>
</xdr:wsDr>
</file>

<file path=xl/drawings/drawing3.xml><?xml version="1.0" encoding="utf-8"?>
<xdr:wsDr xmlns:xdr="http://schemas.openxmlformats.org/drawingml/2006/spreadsheetDrawing" xmlns:a="http://schemas.openxmlformats.org/drawingml/2006/main">
  <xdr:absoluteAnchor>
    <xdr:pos x="18188748" y="476250"/>
    <xdr:ext cx="372443" cy="386010"/>
    <xdr:pic>
      <xdr:nvPicPr>
        <xdr:cNvPr id="2" name="Gráfico 4" descr="Flechas de cheurón">
          <a:hlinkClick xmlns:r="http://schemas.openxmlformats.org/officeDocument/2006/relationships" r:id="rId1"/>
          <a:extLst>
            <a:ext uri="{FF2B5EF4-FFF2-40B4-BE49-F238E27FC236}">
              <a16:creationId xmlns:a16="http://schemas.microsoft.com/office/drawing/2014/main" id="{8D62CC87-5F30-455F-BC89-5AA82A7294B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88748" y="476250"/>
          <a:ext cx="372443" cy="386010"/>
        </a:xfrm>
        <a:prstGeom prst="rect">
          <a:avLst/>
        </a:prstGeom>
        <a:noFill/>
        <a:ln>
          <a:noFill/>
        </a:ln>
      </xdr:spPr>
    </xdr:pic>
    <xdr:clientData fPrintsWithSheet="0"/>
  </xdr:absoluteAnchor>
</xdr:wsDr>
</file>

<file path=xl/drawings/drawing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281EE51-F35A-4F8E-BEF9-C6A0D5201DC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868C1F0-EC55-4A25-BBCB-FDB5D5B376C4}"/>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105061</xdr:colOff>
      <xdr:row>2</xdr:row>
      <xdr:rowOff>150628</xdr:rowOff>
    </xdr:from>
    <xdr:to>
      <xdr:col>13</xdr:col>
      <xdr:colOff>477504</xdr:colOff>
      <xdr:row>2</xdr:row>
      <xdr:rowOff>536638</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373B8CF-7783-4A42-856B-3D35F7B7180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39305" y="527198"/>
          <a:ext cx="372443" cy="386010"/>
        </a:xfrm>
        <a:prstGeom prst="rect">
          <a:avLst/>
        </a:prstGeom>
        <a:noFill/>
        <a:ln>
          <a:noFill/>
        </a:ln>
      </xdr:spPr>
    </xdr:pic>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D4169ACA-8E70-4536-B7CF-E9DCFFA1082A}"/>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BD71756-C9A5-4E74-9BF9-F22B752B7E3D}"/>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14906ABC-C16B-4C56-9897-200290B6952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13</xdr:col>
      <xdr:colOff>78348</xdr:colOff>
      <xdr:row>2</xdr:row>
      <xdr:rowOff>139552</xdr:rowOff>
    </xdr:from>
    <xdr:to>
      <xdr:col>13</xdr:col>
      <xdr:colOff>450139</xdr:colOff>
      <xdr:row>2</xdr:row>
      <xdr:rowOff>525562</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DAAAFA53-58FE-488B-8B75-E362EE393D2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308755" y="516122"/>
          <a:ext cx="371791" cy="386010"/>
        </a:xfrm>
        <a:prstGeom prst="rect">
          <a:avLst/>
        </a:prstGeom>
        <a:noFill/>
        <a:ln>
          <a:noFill/>
        </a:ln>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DFA113D-C79B-4E23-B141-D1A9C07DE8B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BF0C97A-FD95-4872-9F59-EED64BF2BEC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12</xdr:col>
      <xdr:colOff>343341</xdr:colOff>
      <xdr:row>0</xdr:row>
      <xdr:rowOff>166134</xdr:rowOff>
    </xdr:from>
    <xdr:to>
      <xdr:col>13</xdr:col>
      <xdr:colOff>92069</xdr:colOff>
      <xdr:row>2</xdr:row>
      <xdr:rowOff>210436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5973EBB-6D2A-4D6C-AABC-817F408D196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861713" y="166134"/>
          <a:ext cx="512943" cy="531628"/>
        </a:xfrm>
        <a:prstGeom prst="rect">
          <a:avLst/>
        </a:prstGeom>
        <a:noFill/>
        <a:ln>
          <a:noFill/>
        </a:ln>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155058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4711508-FFF1-4BD8-810F-28605CDC2686}"/>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85901" y="188285"/>
          <a:ext cx="662551" cy="686686"/>
        </a:xfrm>
        <a:prstGeom prst="rect">
          <a:avLst/>
        </a:prstGeom>
        <a:noFill/>
        <a:ln>
          <a:noFill/>
        </a:ln>
      </xdr:spPr>
    </xdr:pic>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143983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0C02CCD-28E9-4158-A562-6874E180AB7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257471" y="188285"/>
          <a:ext cx="662551" cy="686686"/>
        </a:xfrm>
        <a:prstGeom prst="rect">
          <a:avLst/>
        </a:prstGeom>
        <a:noFill/>
        <a:ln>
          <a:noFill/>
        </a:ln>
      </xdr:spPr>
    </xdr:pic>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13</xdr:col>
      <xdr:colOff>66453</xdr:colOff>
      <xdr:row>0</xdr:row>
      <xdr:rowOff>143983</xdr:rowOff>
    </xdr:from>
    <xdr:to>
      <xdr:col>13</xdr:col>
      <xdr:colOff>729004</xdr:colOff>
      <xdr:row>3</xdr:row>
      <xdr:rowOff>99681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57AE6A4-D721-4CD9-8093-B50EDBE6E47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63110" y="143983"/>
          <a:ext cx="662551" cy="686686"/>
        </a:xfrm>
        <a:prstGeom prst="rect">
          <a:avLst/>
        </a:prstGeom>
        <a:noFill/>
        <a:ln>
          <a:noFill/>
        </a:ln>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12</xdr:col>
      <xdr:colOff>354418</xdr:colOff>
      <xdr:row>0</xdr:row>
      <xdr:rowOff>166134</xdr:rowOff>
    </xdr:from>
    <xdr:to>
      <xdr:col>13</xdr:col>
      <xdr:colOff>143982</xdr:colOff>
      <xdr:row>3</xdr:row>
      <xdr:rowOff>20173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3A03940-EEED-4BF1-B428-82240943237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611889" y="166134"/>
          <a:ext cx="553779" cy="573952"/>
        </a:xfrm>
        <a:prstGeom prst="rect">
          <a:avLst/>
        </a:prstGeom>
        <a:noFill/>
        <a:ln>
          <a:noFill/>
        </a:ln>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12</xdr:col>
      <xdr:colOff>730988</xdr:colOff>
      <xdr:row>0</xdr:row>
      <xdr:rowOff>88605</xdr:rowOff>
    </xdr:from>
    <xdr:to>
      <xdr:col>13</xdr:col>
      <xdr:colOff>629324</xdr:colOff>
      <xdr:row>3</xdr:row>
      <xdr:rowOff>44303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15352B3-1BCC-42FA-B555-8C2A56968D6D}"/>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472587" y="88605"/>
          <a:ext cx="662551" cy="686686"/>
        </a:xfrm>
        <a:prstGeom prst="rect">
          <a:avLst/>
        </a:prstGeom>
        <a:noFill/>
        <a:ln>
          <a:noFill/>
        </a:ln>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155058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B8869B4-63DD-4327-BB99-8D19B071127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561192" y="188285"/>
          <a:ext cx="662551" cy="686686"/>
        </a:xfrm>
        <a:prstGeom prst="rect">
          <a:avLst/>
        </a:prstGeom>
        <a:noFill/>
        <a:ln>
          <a:noFill/>
        </a:ln>
      </xdr:spPr>
    </xdr:pic>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143983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0074AAC-914E-4FB2-9213-BD0BFF9F083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85262" y="188285"/>
          <a:ext cx="662551" cy="686686"/>
        </a:xfrm>
        <a:prstGeom prst="rect">
          <a:avLst/>
        </a:prstGeom>
        <a:noFill/>
        <a:ln>
          <a:noFill/>
        </a:ln>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12</xdr:col>
      <xdr:colOff>675611</xdr:colOff>
      <xdr:row>0</xdr:row>
      <xdr:rowOff>110756</xdr:rowOff>
    </xdr:from>
    <xdr:to>
      <xdr:col>13</xdr:col>
      <xdr:colOff>573946</xdr:colOff>
      <xdr:row>3</xdr:row>
      <xdr:rowOff>77529</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0CEF88C-F795-4DD0-B666-A438A2AD2B8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505814" y="110756"/>
          <a:ext cx="662551" cy="686686"/>
        </a:xfrm>
        <a:prstGeom prst="rect">
          <a:avLst/>
        </a:prstGeom>
        <a:noFill/>
        <a:ln>
          <a:noFill/>
        </a:ln>
      </xdr:spPr>
    </xdr:pic>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143983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9FF963F-B7DD-4A5B-9CD7-554FD56142C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088140" y="188285"/>
          <a:ext cx="662551" cy="686686"/>
        </a:xfrm>
        <a:prstGeom prst="rect">
          <a:avLst/>
        </a:prstGeom>
        <a:noFill/>
        <a:ln>
          <a:noFill/>
        </a:ln>
      </xdr:spPr>
    </xdr:pic>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143983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78B6FE3-582B-4C05-95B4-33937E2CED1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63110" y="188285"/>
          <a:ext cx="662551" cy="686686"/>
        </a:xfrm>
        <a:prstGeom prst="rect">
          <a:avLst/>
        </a:prstGeom>
        <a:noFill/>
        <a:ln>
          <a:noFill/>
        </a:ln>
      </xdr:spPr>
    </xdr:pic>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662551</xdr:colOff>
      <xdr:row>3</xdr:row>
      <xdr:rowOff>143983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6FAB9CD-5058-4DC9-8880-3A08909A96A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453634" y="188285"/>
          <a:ext cx="662551" cy="686686"/>
        </a:xfrm>
        <a:prstGeom prst="rect">
          <a:avLst/>
        </a:prstGeom>
        <a:noFill/>
        <a:ln>
          <a:noFill/>
        </a:ln>
      </xdr:spPr>
    </xdr:pic>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13</xdr:col>
      <xdr:colOff>11074</xdr:colOff>
      <xdr:row>0</xdr:row>
      <xdr:rowOff>77529</xdr:rowOff>
    </xdr:from>
    <xdr:to>
      <xdr:col>13</xdr:col>
      <xdr:colOff>673625</xdr:colOff>
      <xdr:row>3</xdr:row>
      <xdr:rowOff>44302</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525982F-0279-4DA9-B410-9021087CE53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41597" y="77529"/>
          <a:ext cx="662551" cy="686686"/>
        </a:xfrm>
        <a:prstGeom prst="rect">
          <a:avLst/>
        </a:prstGeom>
        <a:noFill/>
        <a:ln>
          <a:noFill/>
        </a:ln>
      </xdr:spPr>
    </xdr:pic>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12</xdr:col>
      <xdr:colOff>443934</xdr:colOff>
      <xdr:row>0</xdr:row>
      <xdr:rowOff>166915</xdr:rowOff>
    </xdr:from>
    <xdr:to>
      <xdr:col>13</xdr:col>
      <xdr:colOff>284836</xdr:colOff>
      <xdr:row>3</xdr:row>
      <xdr:rowOff>68560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B2B41DA-F91D-4010-B9A1-8AA2C18F45A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077975" y="166915"/>
          <a:ext cx="605117" cy="632633"/>
        </a:xfrm>
        <a:prstGeom prst="rect">
          <a:avLst/>
        </a:prstGeom>
        <a:noFill/>
        <a:ln>
          <a:noFill/>
        </a:ln>
      </xdr:spPr>
    </xdr:pic>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12</xdr:col>
      <xdr:colOff>565765</xdr:colOff>
      <xdr:row>0</xdr:row>
      <xdr:rowOff>145676</xdr:rowOff>
    </xdr:from>
    <xdr:to>
      <xdr:col>13</xdr:col>
      <xdr:colOff>417873</xdr:colOff>
      <xdr:row>3</xdr:row>
      <xdr:rowOff>67274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9D1F597-6434-4301-8979-79A858A5700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687131" y="145676"/>
          <a:ext cx="616323" cy="652586"/>
        </a:xfrm>
        <a:prstGeom prst="rect">
          <a:avLst/>
        </a:prstGeom>
        <a:noFill/>
        <a:ln>
          <a:noFill/>
        </a:ln>
      </xdr:spPr>
    </xdr:pic>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12</xdr:col>
      <xdr:colOff>435111</xdr:colOff>
      <xdr:row>0</xdr:row>
      <xdr:rowOff>184805</xdr:rowOff>
    </xdr:from>
    <xdr:to>
      <xdr:col>13</xdr:col>
      <xdr:colOff>233220</xdr:colOff>
      <xdr:row>3</xdr:row>
      <xdr:rowOff>33227</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377B437-B514-4290-B446-CED377AE642C}"/>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368192" y="184805"/>
          <a:ext cx="562325" cy="579410"/>
        </a:xfrm>
        <a:prstGeom prst="rect">
          <a:avLst/>
        </a:prstGeom>
        <a:noFill/>
        <a:ln>
          <a:noFill/>
        </a:ln>
      </xdr:spPr>
    </xdr:pic>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CD219F60-8680-4FE7-A031-F78E965783F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F986625-E1F9-420A-95BE-0D8E04573C0D}"/>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1649DE23-B34E-4736-A792-7C1E2268152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F431C893-8D20-4C48-B9A1-24A693CDFA5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3.xml><?xml version="1.0" encoding="utf-8"?>
<xdr:wsDr xmlns:xdr="http://schemas.openxmlformats.org/drawingml/2006/spreadsheetDrawing" xmlns:a="http://schemas.openxmlformats.org/drawingml/2006/main">
  <xdr:absoluteAnchor>
    <xdr:pos x="18188748" y="476250"/>
    <xdr:ext cx="372443" cy="386010"/>
    <xdr:pic>
      <xdr:nvPicPr>
        <xdr:cNvPr id="3" name="Gráfico 4" descr="Flechas de cheurón">
          <a:hlinkClick xmlns:r="http://schemas.openxmlformats.org/officeDocument/2006/relationships" r:id="rId1"/>
          <a:extLst>
            <a:ext uri="{FF2B5EF4-FFF2-40B4-BE49-F238E27FC236}">
              <a16:creationId xmlns:a16="http://schemas.microsoft.com/office/drawing/2014/main" id="{54126029-5345-4FBA-991F-E428D42E6BA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88748" y="476250"/>
          <a:ext cx="372443" cy="386010"/>
        </a:xfrm>
        <a:prstGeom prst="rect">
          <a:avLst/>
        </a:prstGeom>
        <a:noFill/>
        <a:ln>
          <a:noFill/>
        </a:ln>
      </xdr:spPr>
    </xdr:pic>
    <xdr:clientData fPrintsWithSheet="0"/>
  </xdr:absoluteAnchor>
</xdr:wsDr>
</file>

<file path=xl/drawings/drawing3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0A2BE1F7-C374-4C28-8FD0-227EC7CB65D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81D8AF9-9D4F-4181-BD7F-6468D284B66E}"/>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31E19AA-9FD5-46F5-B809-131E0C991DF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FE1255F5-2426-4BD3-8728-82B1FE3D1C0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8919871D-1D39-4110-B30C-039A1C3483B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3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0E2EC8A-86A5-4D1C-87F3-D0DC8009072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5BFE264-1BC7-45D4-94D5-5462C91FDD6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F41EBD3A-D686-4D9C-92E8-655B926EFB4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CFD4C66-35F1-4DA9-A5F2-50720D0F13E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3.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22AF6EAB-59BC-48E0-B37F-3A6E779254F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585805F-0728-40D0-9019-0EF05451B09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CBE895FA-6C29-4303-90E0-D11CF6FCC5C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6B611F9-E501-4B51-9741-3F0112A0356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CDF4DDE-D0E1-4BD8-A50B-7BB9A5029CE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6BEA47C6-1C14-4C79-82F3-023E2BB6CDB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49.xml><?xml version="1.0" encoding="utf-8"?>
<xdr:wsDr xmlns:xdr="http://schemas.openxmlformats.org/drawingml/2006/spreadsheetDrawing" xmlns:a="http://schemas.openxmlformats.org/drawingml/2006/main">
  <xdr:twoCellAnchor editAs="absolute">
    <xdr:from>
      <xdr:col>13</xdr:col>
      <xdr:colOff>108990</xdr:colOff>
      <xdr:row>2</xdr:row>
      <xdr:rowOff>128868</xdr:rowOff>
    </xdr:from>
    <xdr:to>
      <xdr:col>13</xdr:col>
      <xdr:colOff>481433</xdr:colOff>
      <xdr:row>2</xdr:row>
      <xdr:rowOff>514878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7A5B020-2570-4232-A01E-E13AD43EFB7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082790" y="509868"/>
          <a:ext cx="372443" cy="386010"/>
        </a:xfrm>
        <a:prstGeom prst="rect">
          <a:avLst/>
        </a:prstGeom>
        <a:noFill/>
        <a:ln>
          <a:noFill/>
        </a:ln>
      </xdr:spPr>
    </xdr:pic>
    <xdr:clientData fPrintsWithSheet="0"/>
  </xdr:twoCellAnchor>
</xdr:wsDr>
</file>

<file path=xl/drawings/drawing5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DE1E1CF-5CB8-4B25-9205-6AE750BECDA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3E5A3FA-C08B-4CF4-8D5E-1C36BF8B507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2.xml><?xml version="1.0" encoding="utf-8"?>
<xdr:wsDr xmlns:xdr="http://schemas.openxmlformats.org/drawingml/2006/spreadsheetDrawing" xmlns:a="http://schemas.openxmlformats.org/drawingml/2006/main">
  <xdr:twoCellAnchor editAs="absolute">
    <xdr:from>
      <xdr:col>13</xdr:col>
      <xdr:colOff>171384</xdr:colOff>
      <xdr:row>2</xdr:row>
      <xdr:rowOff>161703</xdr:rowOff>
    </xdr:from>
    <xdr:to>
      <xdr:col>13</xdr:col>
      <xdr:colOff>543827</xdr:colOff>
      <xdr:row>2</xdr:row>
      <xdr:rowOff>547713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01C8BD55-17C1-4EA6-B05D-A223BB4CBF4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686791" y="538273"/>
          <a:ext cx="372443" cy="386010"/>
        </a:xfrm>
        <a:prstGeom prst="rect">
          <a:avLst/>
        </a:prstGeom>
        <a:noFill/>
        <a:ln>
          <a:noFill/>
        </a:ln>
      </xdr:spPr>
    </xdr:pic>
    <xdr:clientData fPrintsWithSheet="0"/>
  </xdr:twoCellAnchor>
</xdr:wsDr>
</file>

<file path=xl/drawings/drawing53.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19CD5551-1031-46E7-8604-78D64454379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6AD7BCAD-3B3C-4212-99F9-647864B5404A}"/>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640DAB9A-71BB-4F7C-8BA1-F46533546C5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E2B0BC5-7F0A-45A8-A291-868B527EF54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9D3178D-D5F6-47E5-8253-287A8A97B67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5ACFADD-7E67-473E-A393-2BD357C57EE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5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1953980C-6C8A-4B78-B20E-562FD4E54DA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3E34726-FFA1-47BD-A64D-86D1F55AB10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9EFF9B20-EEE1-4F1F-9E41-98123E93C20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934694D4-996B-4310-8AAB-1E1065FF8264}"/>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3.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D5598591-F48F-48EE-82CC-920AD514F0C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1110558F-BC39-4A05-814C-4900B44B7F7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015142B5-4D28-45B0-B92A-17E351F8D7F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DF6E179-72DE-47EE-8C3F-9F7D947C1C86}"/>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2B7D4E52-0954-466D-9968-31C0FF67A2E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88D75F66-E446-4679-82BD-F9148C80CA4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6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C49EA9CF-B0CE-446A-84E9-F0733D42C15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4E77F0ED-F7ED-44D2-8A59-A36269747ED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E4032DA-8E66-437E-95B4-231A2985861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8D296D01-0C21-4776-8505-90DE86D47E84}"/>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3.xml><?xml version="1.0" encoding="utf-8"?>
<xdr:wsDr xmlns:xdr="http://schemas.openxmlformats.org/drawingml/2006/spreadsheetDrawing" xmlns:a="http://schemas.openxmlformats.org/drawingml/2006/main">
  <xdr:absoluteAnchor>
    <xdr:pos x="18188748" y="476250"/>
    <xdr:ext cx="372443" cy="386010"/>
    <xdr:pic>
      <xdr:nvPicPr>
        <xdr:cNvPr id="2" name="Gráfico 4" descr="Flechas de cheurón">
          <a:hlinkClick xmlns:r="http://schemas.openxmlformats.org/officeDocument/2006/relationships" r:id="rId1"/>
          <a:extLst>
            <a:ext uri="{FF2B5EF4-FFF2-40B4-BE49-F238E27FC236}">
              <a16:creationId xmlns:a16="http://schemas.microsoft.com/office/drawing/2014/main" id="{A111B7DA-BAA8-4A5B-818C-73900979B60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88748" y="476250"/>
          <a:ext cx="372443" cy="386010"/>
        </a:xfrm>
        <a:prstGeom prst="rect">
          <a:avLst/>
        </a:prstGeom>
        <a:noFill/>
        <a:ln>
          <a:noFill/>
        </a:ln>
      </xdr:spPr>
    </xdr:pic>
    <xdr:clientData fPrintsWithSheet="0"/>
  </xdr:absoluteAnchor>
</xdr:wsDr>
</file>

<file path=xl/drawings/drawing7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D13CA31-4B3D-4D33-A64F-71244C18D9A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6B24C6C-7338-4FAF-81B0-65C1C038D55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314CB7D-9A16-450B-AF10-ECF35D75EC7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0E33927-F2FD-47FB-B05C-C49172F3219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BD745434-5941-4ED8-839A-845B81D4C76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7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426F6E6-C423-448F-9EB0-C021EC1BC48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EED6041-F9E9-4337-8A07-D9A42219FE0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F1824997-8E00-4895-BD06-1D6A49F836D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2.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2ABF3E3-A720-4468-937E-30BDFBE1281C}"/>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3.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2233273D-796B-4129-9DF3-CED4D5871C4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61EE0C55-A11D-4074-B0FE-5445F3B1970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DDC75C2-7E02-4770-91EF-E3921507419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6.xml><?xml version="1.0" encoding="utf-8"?>
<xdr:wsDr xmlns:xdr="http://schemas.openxmlformats.org/drawingml/2006/spreadsheetDrawing" xmlns:a="http://schemas.openxmlformats.org/drawingml/2006/main">
  <xdr:absoluteAnchor>
    <xdr:pos x="18188748" y="476250"/>
    <xdr:ext cx="372443" cy="386010"/>
    <xdr:pic>
      <xdr:nvPicPr>
        <xdr:cNvPr id="2" name="Gráfico 4" descr="Flechas de cheurón">
          <a:hlinkClick xmlns:r="http://schemas.openxmlformats.org/officeDocument/2006/relationships" r:id="rId1"/>
          <a:extLst>
            <a:ext uri="{FF2B5EF4-FFF2-40B4-BE49-F238E27FC236}">
              <a16:creationId xmlns:a16="http://schemas.microsoft.com/office/drawing/2014/main" id="{AEED137B-BB6F-4465-B1AA-587D37007FE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88748" y="476250"/>
          <a:ext cx="372443" cy="386010"/>
        </a:xfrm>
        <a:prstGeom prst="rect">
          <a:avLst/>
        </a:prstGeom>
        <a:noFill/>
        <a:ln>
          <a:noFill/>
        </a:ln>
      </xdr:spPr>
    </xdr:pic>
    <xdr:clientData fPrintsWithSheet="0"/>
  </xdr:absoluteAnchor>
</xdr:wsDr>
</file>

<file path=xl/drawings/drawing8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374442B2-ECBE-4A03-9A90-F9881FF7C135}"/>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F27F3BF5-0C70-4164-A623-1D56C145C46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89.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75B1C25-0ACE-4DDE-909B-39A29B5707E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0.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A66155D-6E03-4707-9ED4-383565A9033C}"/>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1.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642E8BB6-9067-46B5-9384-712E75BA17C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2.xml><?xml version="1.0" encoding="utf-8"?>
<xdr:wsDr xmlns:xdr="http://schemas.openxmlformats.org/drawingml/2006/spreadsheetDrawing" xmlns:a="http://schemas.openxmlformats.org/drawingml/2006/main">
  <xdr:oneCellAnchor>
    <xdr:from>
      <xdr:col>12</xdr:col>
      <xdr:colOff>462643</xdr:colOff>
      <xdr:row>1</xdr:row>
      <xdr:rowOff>312963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DFE23903-5842-4117-9CCE-C4A6C8F5534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084018" y="665388"/>
          <a:ext cx="358588" cy="398008"/>
        </a:xfrm>
        <a:prstGeom prst="rect">
          <a:avLst/>
        </a:prstGeom>
        <a:noFill/>
        <a:ln>
          <a:noFill/>
        </a:ln>
      </xdr:spPr>
    </xdr:pic>
    <xdr:clientData/>
  </xdr:oneCellAnchor>
</xdr:wsDr>
</file>

<file path=xl/drawings/drawing93.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4DF8C864-DDF6-46A6-84E2-1842D64C47C4}"/>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4.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9F13C52F-9D9F-4F46-986F-746534094A39}"/>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5.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94BD1FB-3249-44FD-868F-FF3E1A2A9EF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6.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E4FAF06C-4543-45B3-86A2-850423E298F7}"/>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7.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B2295CD7-92E7-4BFA-A647-081220E24CF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drawings/drawing98.xml><?xml version="1.0" encoding="utf-8"?>
<xdr:wsDr xmlns:xdr="http://schemas.openxmlformats.org/drawingml/2006/spreadsheetDrawing" xmlns:a="http://schemas.openxmlformats.org/drawingml/2006/main">
  <xdr:twoCellAnchor editAs="absolute">
    <xdr:from>
      <xdr:col>13</xdr:col>
      <xdr:colOff>136072</xdr:colOff>
      <xdr:row>2</xdr:row>
      <xdr:rowOff>95250</xdr:rowOff>
    </xdr:from>
    <xdr:to>
      <xdr:col>13</xdr:col>
      <xdr:colOff>508515</xdr:colOff>
      <xdr:row>2</xdr:row>
      <xdr:rowOff>481260</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D978508F-4EBF-4AE2-9657-C3A75387267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19272" y="476250"/>
          <a:ext cx="372443" cy="386010"/>
        </a:xfrm>
        <a:prstGeom prst="rect">
          <a:avLst/>
        </a:prstGeom>
        <a:noFill/>
        <a:ln>
          <a:noFill/>
        </a:ln>
      </xdr:spPr>
    </xdr:pic>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1.44.61/Enlace%20B/Mis%20documentos/2008/Macros/IAT/IAT%20ver%2010.0.xls" TargetMode="External"/><Relationship Id="rId1" Type="http://schemas.openxmlformats.org/officeDocument/2006/relationships/externalLinkPath" Target="/10.1.44.61/Enlace%20B/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44.32\2026\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2\2026\ANDRES\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32\2026\10.1.44.61\Enlace%20B\Users\FinanzasCDMX\Documents\Informaci&#243;n%20general_id\Guias%20ene-mar%202025\Guias%20ENE-MZO%2025\Guias%20ENE-MZO%2025\IAT_Poder%20Ejecutivo\Formatos_IAT_ENE_DIC_2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36\d\Users\FinanzasCDMX\Documents\Informaci&#243;n%20general_id\Guias%20ene-mar%202025\Guias%20ENE-MZO%2025\Guias%20ENE-MZO%2025\IAT_Poder%20Ejecutivo\Formatos_IAT_ENE_DIC_2024.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44.32\2026\10.1.44.61\Enlace%20B\Documents%20and%20Settings\SFINANZAS\Mis%20documentos\EJERCICIO%202009\GU&#205;A%20IAT2009\GU&#205;A%20E-J%202009\GUIA%20IAT%20ENERO-DICIEMBRE\GU&#205;A%20ULTIMA\Copia%20de%20IAT%20ver%209.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44.32\2026\10.1.54.133\tere\Documents%20and%20Settings\SFINANZAS\Mis%20documentos\EJERCICIO%202009\GU&#205;A%20IAT2009\GU&#205;A%20E-J%202009\GUIA%20IAT%20ENERO-DICIEMBRE\GU&#205;A%20ULTIMA\Copia%20de%20IAT%20ver%2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1.44.32\2026\ANDRES\Users\Finanzas\AppData\Local\Microsoft\Windows\Temporary%20Internet%20Files\Content.Outlook\64HL10I4\ESTADO%20ANAL&#205;TICO%20DEL%20EJERCICI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ANDRE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ANDRES/Documents%20and%20Settings/SFINANZAS/Mis%20documentos/EJERCICIO%202009/GU&#205;A%20IAT2009/GU&#205;A%20E-J%202009/GUIA%20IAT%20ENERO-DICIEMBRE/GU&#205;A%20ULTIMA/Copia%20de%20IAT%20ver%2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32\2026\ANDRES\Documents%20and%20Settings\SFINANZAS\Mis%20documentos\EJERCICIO%202009\GU&#205;A%20IAT2009\GU&#205;A%20E-J%202009\GUIA%20IAT%20ENERO-DICIEMBRE\GU&#205;A%20ULTIMA\Copia%20de%20IAT%20ver%2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26.xml.rels><?xml version="1.0" encoding="UTF-8" standalone="yes"?>
<Relationships xmlns="http://schemas.openxmlformats.org/package/2006/relationships"><Relationship Id="rId3" Type="http://schemas.openxmlformats.org/officeDocument/2006/relationships/externalLinkPath" Target="../../Downloads/Formatos%20IAT%202t26_Ejecutivo.xlsx" TargetMode="External"/><Relationship Id="rId2" Type="http://schemas.openxmlformats.org/officeDocument/2006/relationships/externalLinkPath" Target="file:///C:\Users\FinanzasCDMX\Downloads\Formatos%20IAT%202t26_Ejecutivo.xlsx" TargetMode="External"/><Relationship Id="rId1" Type="http://schemas.openxmlformats.org/officeDocument/2006/relationships/externalLinkPath" Target="/Users/FinanzasCDMX/Downloads/Formatos%20IAT%202t26_Ejecutivo.xlsx"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C001_SAF/09C001_SAF_IAT_A_2T26_OBSER.xlsx" TargetMode="External"/><Relationship Id="rId1" Type="http://schemas.openxmlformats.org/officeDocument/2006/relationships/externalLinkPath" Target="/Users/FinanzasCDMX/Documents/2026/2.%20Ene-Jun_2026/IAT/5.%20Oficio%20de%20Atenci&#243;n%20a%20Observaciones/09C001_SAF/09C001_SAF_IAT_A_2T26_OBSER.xlsx"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C002_AFONADEN/09C002_EE_IAT_A_2T26_OBSER.xlsx" TargetMode="External"/><Relationship Id="rId1" Type="http://schemas.openxmlformats.org/officeDocument/2006/relationships/externalLinkPath" Target="/Users/FinanzasCDMX/Documents/2026/2.%20Ene-Jun_2026/IAT/5.%20Oficio%20de%20Atenci&#243;n%20a%20Observaciones/09C002_AFONADEN/09C002_EE_IAT_A_2T26_OBSER.xlsx"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1C001_SSC/Formatos%20IAT%202t26_Ejecutivo_observaciones_14_07_2026.xlsx" TargetMode="External"/><Relationship Id="rId1" Type="http://schemas.openxmlformats.org/officeDocument/2006/relationships/externalLinkPath" Target="/Users/FinanzasCDMX/Documents/2026/2.%20Ene-Jun_2026/IAT/5.%20Oficio%20de%20Atenci&#243;n%20a%20Observaciones/11C001_SSC/Formatos%20IAT%202t26_Ejecutivo_observaciones_14_07_2026.xlsx"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Downloads/001%20-%20Formatos%20IAT%202t26_Ejecutivo%20PACDMX%20ENE-JUN%202026%20-%20OBSERVACIONES.xlsx" TargetMode="External"/><Relationship Id="rId2" Type="http://schemas.openxmlformats.org/officeDocument/2006/relationships/externalLinkPath" Target="file:///C:\Users\FinanzasCDMX\Downloads\001%20-%20Formatos%20IAT%202t26_Ejecutivo%20PACDMX%20ENE-JUN%202026%20-%20OBSERVACIONES.xlsx" TargetMode="External"/><Relationship Id="rId1" Type="http://schemas.openxmlformats.org/officeDocument/2006/relationships/externalLinkPath" Target="/Users/FinanzasCDMX/Downloads/001%20-%20Formatos%20IAT%202t26_Ejecutivo%20PACDMX%20ENE-JUN%202026%20-%20OBSERVACIONES.xlsx"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1CD03_PBI/PBI_Formatos%20IAT%202t26_Ejecutivo_obs.xlsx" TargetMode="External"/><Relationship Id="rId1" Type="http://schemas.openxmlformats.org/officeDocument/2006/relationships/externalLinkPath" Target="/Users/FinanzasCDMX/Documents/2026/2.%20Ene-Jun_2026/IAT/5.%20Oficio%20de%20Atenci&#243;n%20a%20Observaciones/11CD03_PBI/PBI_Formatos%20IAT%202t26_Ejecutivo_obs.xlsx"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3C001_SCG/Formatos%20IAT%202t26_Ejecutivo..%201%20OBS.xlsx" TargetMode="External"/><Relationship Id="rId1" Type="http://schemas.openxmlformats.org/officeDocument/2006/relationships/externalLinkPath" Target="/Users/FinanzasCDMX/Documents/2026/2.%20Ene-Jun_2026/IAT/5.%20Oficio%20de%20Atenci&#243;n%20a%20Observaciones/13C001_SCG/Formatos%20IAT%202t26_Ejecutivo..%201%20OBS.xlsx"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Abel%20Informes%202026/Enero-Junio/Informes/IAT/31C000_CULTURA/2da.V/Formatos%20IAT%202t26_Ejecutivo.xlsx" TargetMode="External"/><Relationship Id="rId1" Type="http://schemas.openxmlformats.org/officeDocument/2006/relationships/externalLinkPath" Target="/Abel%20Informes%202026/Enero-Junio/Informes/IAT/31C000_CULTURA/2da.V/Formatos%20IAT%202t26_Ejecutivo.xlsx" TargetMode="External"/></Relationships>
</file>

<file path=xl/externalLinks/_rels/externalLink34.xml.rels><?xml version="1.0" encoding="UTF-8" standalone="yes"?>
<Relationships xmlns="http://schemas.openxmlformats.org/package/2006/relationships"><Relationship Id="rId3" Type="http://schemas.openxmlformats.org/officeDocument/2006/relationships/externalLinkPath" Target="../../Downloads/33PDCL_CCLCDMX-IAT%202t26_Ejecutivo(2do).xlsx" TargetMode="External"/><Relationship Id="rId2" Type="http://schemas.openxmlformats.org/officeDocument/2006/relationships/externalLinkPath" Target="file:///C:\Users\FinanzasCDMX\Downloads\33PDCL_CCLCDMX-IAT%202t26_Ejecutivo(2do).xlsx" TargetMode="External"/><Relationship Id="rId1" Type="http://schemas.openxmlformats.org/officeDocument/2006/relationships/externalLinkPath" Target="/Users/FinanzasCDMX/Downloads/33PDCL_CCLCDMX-IAT%202t26_Ejecutivo(2do).xlsx"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34C001_SGIRPC/Formatos%20IAT%202t26_Ejecutivo_%202Ver.xlsx" TargetMode="External"/><Relationship Id="rId1" Type="http://schemas.openxmlformats.org/officeDocument/2006/relationships/externalLinkPath" Target="/Users/FinanzasCDMX/Documents/2026/2.%20Ene-Jun_2026/IAT/5.%20Oficio%20de%20Atenci&#243;n%20a%20Observaciones/34C001_SGIRPC/Formatos%20IAT%202t26_Ejecutivo_%202Ver.xlsx"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Abel%20Informes%202026/Enero-Junio/Informes/IAT/42A000_EVALUA/2da.V/INF%20TRIM%20ENE-JUN_IAT_2t26_OGAS_EVALUA.xlsx" TargetMode="External"/><Relationship Id="rId1" Type="http://schemas.openxmlformats.org/officeDocument/2006/relationships/externalLinkPath" Target="/Abel%20Informes%202026/Enero-Junio/Informes/IAT/42A000_EVALUA/2da.V/INF%20TRIM%20ENE-JUN_IAT_2t26_OGAS_EVALUA.xlsx"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Abel%20Informes%202026/Enero-Junio/Informes/IAT/43C001_SAPCI/2da.V/Formatos%20IAT%202t26_Ejecutivo%20OBSERVACIONES.xlsx" TargetMode="External"/><Relationship Id="rId1" Type="http://schemas.openxmlformats.org/officeDocument/2006/relationships/externalLinkPath" Target="/Abel%20Informes%202026/Enero-Junio/Informes/IAT/43C001_SAPCI/2da.V/Formatos%20IAT%202t26_Ejecutivo%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ANALITICO"/>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sheetData sheetId="8"/>
      <sheetData sheetId="9"/>
      <sheetData sheetId="10"/>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PPI"/>
      <sheetName val="AP"/>
      <sheetName val="ADS-2"/>
      <sheetName val="SAP"/>
      <sheetName val="FIC"/>
      <sheetName val="AP-FA-FI"/>
      <sheetName val="PPA"/>
      <sheetName val="R-RAMA"/>
      <sheetName val="Consolidado FE"/>
      <sheetName val="Flujo de efectivo"/>
      <sheetName val="Formato 6d"/>
      <sheetName val="AP_RF (2)"/>
      <sheetName val="ADS-1"/>
    </sheetNames>
    <sheetDataSet>
      <sheetData sheetId="0"/>
      <sheetData sheetId="1">
        <row r="17">
          <cell r="B17" t="str">
            <v>01P0ES - Fondo para el Desarrollo Económico y Social de la Ciudad de México</v>
          </cell>
        </row>
      </sheetData>
      <sheetData sheetId="2"/>
      <sheetData sheetId="3"/>
      <sheetData sheetId="4">
        <row r="7">
          <cell r="C7">
            <v>15054426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09C001 "SECRETARÍA DE ADMINISTRACIÓN Y FINANZAS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FIMAS"/>
      <sheetName val="AP-FA-FI"/>
      <sheetName val="PPA"/>
      <sheetName val="R-RAMA"/>
      <sheetName val="Consolidado FE"/>
      <sheetName val="Flujo de efectivo"/>
      <sheetName val="Formato 6d"/>
    </sheetNames>
    <sheetDataSet>
      <sheetData sheetId="0"/>
      <sheetData sheetId="1">
        <row r="17">
          <cell r="B17" t="str">
            <v>09C002 "EROGACIONES ESPECIALES"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AP_RF 15O460"/>
      <sheetName val="AP_RF 15O560"/>
      <sheetName val="AP_RF 15O660"/>
      <sheetName val="AP_RF 15OB60"/>
      <sheetName val="AP_RF 15OC60"/>
      <sheetName val="AP_RF 15OG60"/>
      <sheetName val="AP_RF 15OI60"/>
      <sheetName val="AP_RF 15OM60"/>
      <sheetName val="AP_RF 25J125"/>
      <sheetName val="AP_RF 25J126"/>
      <sheetName val="AP_RF 25J146"/>
      <sheetName val="AP_RF 25J155"/>
      <sheetName val="AP_RF 25J156"/>
      <sheetName val="AP_RF 25J163"/>
      <sheetName val="AP_RF 25J164"/>
      <sheetName val="AP_RF 25J263"/>
      <sheetName val="AP_RF 25P560"/>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 CD 02 POLICÍA AUXILIAR DE LA CIUDAD DE MEXICO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11CD03 POLICÍA BANCARIA E INDUSTRIAL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 xml:space="preserve">13C001-SECRETARÍA DE LA CONTRALORÍA GENERAL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31C000 SECRETARÍA DE CULTURA DE LA CIUDAD DE MÉXICO</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33PDCL CENTRO DE CONCILIACIÓN LABORAL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2"/>
      <sheetName val="AP_RF 25M463  "/>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34C001 Secretaría de Gestión Integral de Riesgos y Protección Civil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s>
    <sheetDataSet>
      <sheetData sheetId="0" refreshError="1"/>
      <sheetData sheetId="1">
        <row r="14">
          <cell r="D14" t="str">
            <v>ENERO–JUNIO 2026</v>
          </cell>
        </row>
        <row r="17">
          <cell r="D17" t="str">
            <v>42A000  CONSEJO DE EVALUACIÓN DE LA CIUDAD DE MÉXICO</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E204"/>
      <sheetName val="SAP E215"/>
      <sheetName val="SAP S241"/>
      <sheetName val="FIC"/>
      <sheetName val="AP-FA-FI"/>
      <sheetName val="PPA"/>
      <sheetName val="R-RAMA"/>
      <sheetName val="Consolidado FE"/>
      <sheetName val="Flujo de efectivo"/>
      <sheetName val="Formato 6d"/>
    </sheetNames>
    <sheetDataSet>
      <sheetData sheetId="0" refreshError="1"/>
      <sheetData sheetId="1">
        <row r="17">
          <cell r="B17" t="str">
            <v>43C001-Secretaría de Atención Participación Ciudadana</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2t">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9.xml"/><Relationship Id="rId1" Type="http://schemas.openxmlformats.org/officeDocument/2006/relationships/printerSettings" Target="../printerSettings/printerSettings14.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0.xml"/><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1.xml"/><Relationship Id="rId1" Type="http://schemas.openxmlformats.org/officeDocument/2006/relationships/printerSettings" Target="../printerSettings/printerSettings16.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2.xml"/><Relationship Id="rId1" Type="http://schemas.openxmlformats.org/officeDocument/2006/relationships/printerSettings" Target="../printerSettings/printerSettings17.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4.xml"/><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35.x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6.x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37.x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43.xml"/><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44.x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45.xml"/><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6.xml"/><Relationship Id="rId1" Type="http://schemas.openxmlformats.org/officeDocument/2006/relationships/printerSettings" Target="../printerSettings/printerSettings31.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7.xml"/><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48.xml"/><Relationship Id="rId1" Type="http://schemas.openxmlformats.org/officeDocument/2006/relationships/printerSettings" Target="../printerSettings/printerSettings33.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9.xml"/><Relationship Id="rId1" Type="http://schemas.openxmlformats.org/officeDocument/2006/relationships/printerSettings" Target="../printerSettings/printerSettings34.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0.xml"/><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1.xml"/><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52.xml"/><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53.xml"/><Relationship Id="rId1" Type="http://schemas.openxmlformats.org/officeDocument/2006/relationships/printerSettings" Target="../printerSettings/printerSettings38.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54.xml"/><Relationship Id="rId1" Type="http://schemas.openxmlformats.org/officeDocument/2006/relationships/printerSettings" Target="../printerSettings/printerSettings39.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55.xml"/><Relationship Id="rId1" Type="http://schemas.openxmlformats.org/officeDocument/2006/relationships/printerSettings" Target="../printerSettings/printerSettings40.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56.xml"/><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57.xml"/><Relationship Id="rId1" Type="http://schemas.openxmlformats.org/officeDocument/2006/relationships/printerSettings" Target="../printerSettings/printerSettings42.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58.xml"/><Relationship Id="rId1" Type="http://schemas.openxmlformats.org/officeDocument/2006/relationships/printerSettings" Target="../printerSettings/printerSettings43.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9.xml"/><Relationship Id="rId1" Type="http://schemas.openxmlformats.org/officeDocument/2006/relationships/printerSettings" Target="../printerSettings/printerSettings44.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60.xml"/><Relationship Id="rId1" Type="http://schemas.openxmlformats.org/officeDocument/2006/relationships/printerSettings" Target="../printerSettings/printerSettings45.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61.xml"/><Relationship Id="rId1" Type="http://schemas.openxmlformats.org/officeDocument/2006/relationships/printerSettings" Target="../printerSettings/printerSettings46.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62.xml"/><Relationship Id="rId1" Type="http://schemas.openxmlformats.org/officeDocument/2006/relationships/printerSettings" Target="../printerSettings/printerSettings47.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63.xml"/><Relationship Id="rId1" Type="http://schemas.openxmlformats.org/officeDocument/2006/relationships/printerSettings" Target="../printerSettings/printerSettings48.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64.xml"/><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65.xml"/><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66.xml"/><Relationship Id="rId1" Type="http://schemas.openxmlformats.org/officeDocument/2006/relationships/printerSettings" Target="../printerSettings/printerSettings51.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7.xml"/><Relationship Id="rId1" Type="http://schemas.openxmlformats.org/officeDocument/2006/relationships/printerSettings" Target="../printerSettings/printerSettings52.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8.xml"/><Relationship Id="rId1" Type="http://schemas.openxmlformats.org/officeDocument/2006/relationships/printerSettings" Target="../printerSettings/printerSettings53.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9.xml"/><Relationship Id="rId1" Type="http://schemas.openxmlformats.org/officeDocument/2006/relationships/printerSettings" Target="../printerSettings/printerSettings54.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70.xml"/><Relationship Id="rId1" Type="http://schemas.openxmlformats.org/officeDocument/2006/relationships/printerSettings" Target="../printerSettings/printerSettings55.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71.xml"/><Relationship Id="rId1" Type="http://schemas.openxmlformats.org/officeDocument/2006/relationships/printerSettings" Target="../printerSettings/printerSettings56.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72.xml"/><Relationship Id="rId1" Type="http://schemas.openxmlformats.org/officeDocument/2006/relationships/printerSettings" Target="../printerSettings/printerSettings57.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73.xml"/><Relationship Id="rId1" Type="http://schemas.openxmlformats.org/officeDocument/2006/relationships/printerSettings" Target="../printerSettings/printerSettings58.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74.xml"/><Relationship Id="rId1" Type="http://schemas.openxmlformats.org/officeDocument/2006/relationships/printerSettings" Target="../printerSettings/printerSettings59.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75.xml"/><Relationship Id="rId1" Type="http://schemas.openxmlformats.org/officeDocument/2006/relationships/printerSettings" Target="../printerSettings/printerSettings60.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76.xml"/><Relationship Id="rId1" Type="http://schemas.openxmlformats.org/officeDocument/2006/relationships/printerSettings" Target="../printerSettings/printerSettings61.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7.xml"/><Relationship Id="rId1" Type="http://schemas.openxmlformats.org/officeDocument/2006/relationships/printerSettings" Target="../printerSettings/printerSettings62.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8.xml"/><Relationship Id="rId1" Type="http://schemas.openxmlformats.org/officeDocument/2006/relationships/printerSettings" Target="../printerSettings/printerSettings63.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9.xml"/><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80.xml"/><Relationship Id="rId1" Type="http://schemas.openxmlformats.org/officeDocument/2006/relationships/printerSettings" Target="../printerSettings/printerSettings65.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81.xml"/><Relationship Id="rId1" Type="http://schemas.openxmlformats.org/officeDocument/2006/relationships/printerSettings" Target="../printerSettings/printerSettings66.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82.xml"/><Relationship Id="rId1" Type="http://schemas.openxmlformats.org/officeDocument/2006/relationships/printerSettings" Target="../printerSettings/printerSettings67.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83.xml"/><Relationship Id="rId1" Type="http://schemas.openxmlformats.org/officeDocument/2006/relationships/printerSettings" Target="../printerSettings/printerSettings68.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84.xml"/><Relationship Id="rId1" Type="http://schemas.openxmlformats.org/officeDocument/2006/relationships/printerSettings" Target="../printerSettings/printerSettings69.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85.xml"/><Relationship Id="rId1" Type="http://schemas.openxmlformats.org/officeDocument/2006/relationships/printerSettings" Target="../printerSettings/printerSettings70.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86.xml"/><Relationship Id="rId1" Type="http://schemas.openxmlformats.org/officeDocument/2006/relationships/printerSettings" Target="../printerSettings/printerSettings71.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7.xml"/><Relationship Id="rId1" Type="http://schemas.openxmlformats.org/officeDocument/2006/relationships/printerSettings" Target="../printerSettings/printerSettings72.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88.xml"/><Relationship Id="rId1" Type="http://schemas.openxmlformats.org/officeDocument/2006/relationships/printerSettings" Target="../printerSettings/printerSettings73.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9.xml"/><Relationship Id="rId1" Type="http://schemas.openxmlformats.org/officeDocument/2006/relationships/printerSettings" Target="../printerSettings/printerSettings74.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90.xml"/><Relationship Id="rId1" Type="http://schemas.openxmlformats.org/officeDocument/2006/relationships/printerSettings" Target="../printerSettings/printerSettings75.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91.xml"/><Relationship Id="rId1" Type="http://schemas.openxmlformats.org/officeDocument/2006/relationships/printerSettings" Target="../printerSettings/printerSettings76.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92.xml"/><Relationship Id="rId1" Type="http://schemas.openxmlformats.org/officeDocument/2006/relationships/printerSettings" Target="../printerSettings/printerSettings77.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93.xml"/><Relationship Id="rId1" Type="http://schemas.openxmlformats.org/officeDocument/2006/relationships/printerSettings" Target="../printerSettings/printerSettings78.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94.xml"/><Relationship Id="rId1" Type="http://schemas.openxmlformats.org/officeDocument/2006/relationships/printerSettings" Target="../printerSettings/printerSettings79.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95.xml"/><Relationship Id="rId1" Type="http://schemas.openxmlformats.org/officeDocument/2006/relationships/printerSettings" Target="../printerSettings/printerSettings80.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96.xml"/><Relationship Id="rId1" Type="http://schemas.openxmlformats.org/officeDocument/2006/relationships/printerSettings" Target="../printerSettings/printerSettings81.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97.xml"/><Relationship Id="rId1" Type="http://schemas.openxmlformats.org/officeDocument/2006/relationships/printerSettings" Target="../printerSettings/printerSettings82.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98.xml"/><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EF417-7021-420C-B1DC-110F99B9C8A6}">
  <sheetPr codeName="Hoja100"/>
  <dimension ref="B7:C54"/>
  <sheetViews>
    <sheetView showGridLines="0" tabSelected="1" workbookViewId="0">
      <selection activeCell="F18" sqref="F18"/>
    </sheetView>
  </sheetViews>
  <sheetFormatPr baseColWidth="10" defaultRowHeight="15" x14ac:dyDescent="0.25"/>
  <cols>
    <col min="2" max="2" width="20.28515625" bestFit="1" customWidth="1"/>
    <col min="3" max="3" width="84.42578125" bestFit="1" customWidth="1"/>
  </cols>
  <sheetData>
    <row r="7" spans="2:3" ht="20.25" x14ac:dyDescent="0.25">
      <c r="B7" s="284" t="s">
        <v>563</v>
      </c>
      <c r="C7" s="284"/>
    </row>
    <row r="9" spans="2:3" ht="15.75" x14ac:dyDescent="0.25">
      <c r="B9" s="281" t="s">
        <v>473</v>
      </c>
      <c r="C9" s="282" t="s">
        <v>517</v>
      </c>
    </row>
    <row r="10" spans="2:3" ht="15.75" x14ac:dyDescent="0.25">
      <c r="B10" s="283" t="s">
        <v>472</v>
      </c>
      <c r="C10" s="42" t="s">
        <v>518</v>
      </c>
    </row>
    <row r="11" spans="2:3" ht="15.75" x14ac:dyDescent="0.25">
      <c r="B11" s="281" t="s">
        <v>471</v>
      </c>
      <c r="C11" s="282" t="s">
        <v>519</v>
      </c>
    </row>
    <row r="12" spans="2:3" ht="15.75" x14ac:dyDescent="0.25">
      <c r="B12" s="283" t="s">
        <v>474</v>
      </c>
      <c r="C12" s="42" t="s">
        <v>520</v>
      </c>
    </row>
    <row r="13" spans="2:3" ht="15.75" x14ac:dyDescent="0.25">
      <c r="B13" s="281" t="s">
        <v>475</v>
      </c>
      <c r="C13" s="282" t="s">
        <v>521</v>
      </c>
    </row>
    <row r="14" spans="2:3" ht="15.75" x14ac:dyDescent="0.25">
      <c r="B14" s="283" t="s">
        <v>476</v>
      </c>
      <c r="C14" s="42" t="s">
        <v>522</v>
      </c>
    </row>
    <row r="15" spans="2:3" ht="15.75" x14ac:dyDescent="0.25">
      <c r="B15" s="281" t="s">
        <v>477</v>
      </c>
      <c r="C15" s="282" t="s">
        <v>523</v>
      </c>
    </row>
    <row r="16" spans="2:3" ht="15.75" x14ac:dyDescent="0.25">
      <c r="B16" s="283" t="s">
        <v>478</v>
      </c>
      <c r="C16" s="42" t="s">
        <v>524</v>
      </c>
    </row>
    <row r="17" spans="2:3" ht="15.75" x14ac:dyDescent="0.25">
      <c r="B17" s="281" t="s">
        <v>479</v>
      </c>
      <c r="C17" s="282" t="s">
        <v>525</v>
      </c>
    </row>
    <row r="18" spans="2:3" ht="15.75" x14ac:dyDescent="0.25">
      <c r="B18" s="283" t="s">
        <v>480</v>
      </c>
      <c r="C18" s="42" t="s">
        <v>526</v>
      </c>
    </row>
    <row r="19" spans="2:3" ht="15.75" x14ac:dyDescent="0.25">
      <c r="B19" s="281" t="s">
        <v>481</v>
      </c>
      <c r="C19" s="282" t="s">
        <v>527</v>
      </c>
    </row>
    <row r="20" spans="2:3" ht="15.75" x14ac:dyDescent="0.25">
      <c r="B20" s="283" t="s">
        <v>482</v>
      </c>
      <c r="C20" s="42" t="s">
        <v>528</v>
      </c>
    </row>
    <row r="21" spans="2:3" ht="15.75" x14ac:dyDescent="0.25">
      <c r="B21" s="281" t="s">
        <v>483</v>
      </c>
      <c r="C21" s="282" t="s">
        <v>529</v>
      </c>
    </row>
    <row r="22" spans="2:3" ht="15.75" x14ac:dyDescent="0.25">
      <c r="B22" s="283" t="s">
        <v>484</v>
      </c>
      <c r="C22" s="42" t="s">
        <v>530</v>
      </c>
    </row>
    <row r="23" spans="2:3" ht="15.75" x14ac:dyDescent="0.25">
      <c r="B23" s="281" t="s">
        <v>485</v>
      </c>
      <c r="C23" s="282" t="s">
        <v>531</v>
      </c>
    </row>
    <row r="24" spans="2:3" ht="15.75" x14ac:dyDescent="0.25">
      <c r="B24" s="283" t="s">
        <v>486</v>
      </c>
      <c r="C24" s="42" t="s">
        <v>532</v>
      </c>
    </row>
    <row r="25" spans="2:3" ht="15.75" x14ac:dyDescent="0.25">
      <c r="B25" s="281" t="s">
        <v>487</v>
      </c>
      <c r="C25" s="282" t="s">
        <v>533</v>
      </c>
    </row>
    <row r="26" spans="2:3" ht="15.75" x14ac:dyDescent="0.25">
      <c r="B26" s="283" t="s">
        <v>488</v>
      </c>
      <c r="C26" s="42" t="s">
        <v>534</v>
      </c>
    </row>
    <row r="27" spans="2:3" ht="15.75" x14ac:dyDescent="0.25">
      <c r="B27" s="281" t="s">
        <v>489</v>
      </c>
      <c r="C27" s="282" t="s">
        <v>535</v>
      </c>
    </row>
    <row r="28" spans="2:3" ht="15.75" x14ac:dyDescent="0.25">
      <c r="B28" s="283" t="s">
        <v>490</v>
      </c>
      <c r="C28" s="42" t="s">
        <v>536</v>
      </c>
    </row>
    <row r="29" spans="2:3" ht="15.75" x14ac:dyDescent="0.25">
      <c r="B29" s="281" t="s">
        <v>491</v>
      </c>
      <c r="C29" s="282" t="s">
        <v>537</v>
      </c>
    </row>
    <row r="30" spans="2:3" ht="15.75" x14ac:dyDescent="0.25">
      <c r="B30" s="283" t="s">
        <v>492</v>
      </c>
      <c r="C30" s="42" t="s">
        <v>538</v>
      </c>
    </row>
    <row r="31" spans="2:3" ht="15.75" x14ac:dyDescent="0.25">
      <c r="B31" s="281" t="s">
        <v>493</v>
      </c>
      <c r="C31" s="282" t="s">
        <v>539</v>
      </c>
    </row>
    <row r="32" spans="2:3" ht="15.75" x14ac:dyDescent="0.25">
      <c r="B32" s="283" t="s">
        <v>494</v>
      </c>
      <c r="C32" s="42" t="s">
        <v>540</v>
      </c>
    </row>
    <row r="33" spans="2:3" ht="15.75" x14ac:dyDescent="0.25">
      <c r="B33" s="281" t="s">
        <v>495</v>
      </c>
      <c r="C33" s="282" t="s">
        <v>541</v>
      </c>
    </row>
    <row r="34" spans="2:3" ht="15.75" x14ac:dyDescent="0.25">
      <c r="B34" s="283" t="s">
        <v>496</v>
      </c>
      <c r="C34" s="42" t="s">
        <v>542</v>
      </c>
    </row>
    <row r="35" spans="2:3" ht="15.75" x14ac:dyDescent="0.25">
      <c r="B35" s="281" t="s">
        <v>497</v>
      </c>
      <c r="C35" s="282" t="s">
        <v>543</v>
      </c>
    </row>
    <row r="36" spans="2:3" ht="15.75" x14ac:dyDescent="0.25">
      <c r="B36" s="283" t="s">
        <v>498</v>
      </c>
      <c r="C36" s="42" t="s">
        <v>544</v>
      </c>
    </row>
    <row r="37" spans="2:3" ht="15.75" x14ac:dyDescent="0.25">
      <c r="B37" s="281" t="s">
        <v>499</v>
      </c>
      <c r="C37" s="282" t="s">
        <v>545</v>
      </c>
    </row>
    <row r="38" spans="2:3" ht="15.75" x14ac:dyDescent="0.25">
      <c r="B38" s="283" t="s">
        <v>500</v>
      </c>
      <c r="C38" s="42" t="s">
        <v>546</v>
      </c>
    </row>
    <row r="39" spans="2:3" ht="15.75" x14ac:dyDescent="0.25">
      <c r="B39" s="281" t="s">
        <v>501</v>
      </c>
      <c r="C39" s="282" t="s">
        <v>547</v>
      </c>
    </row>
    <row r="40" spans="2:3" ht="15.75" x14ac:dyDescent="0.25">
      <c r="B40" s="283" t="s">
        <v>502</v>
      </c>
      <c r="C40" s="42" t="s">
        <v>548</v>
      </c>
    </row>
    <row r="41" spans="2:3" ht="15.75" x14ac:dyDescent="0.25">
      <c r="B41" s="281" t="s">
        <v>503</v>
      </c>
      <c r="C41" s="282" t="s">
        <v>549</v>
      </c>
    </row>
    <row r="42" spans="2:3" ht="15.75" x14ac:dyDescent="0.25">
      <c r="B42" s="283" t="s">
        <v>504</v>
      </c>
      <c r="C42" s="42" t="s">
        <v>550</v>
      </c>
    </row>
    <row r="43" spans="2:3" ht="15.75" x14ac:dyDescent="0.25">
      <c r="B43" s="281" t="s">
        <v>508</v>
      </c>
      <c r="C43" s="282" t="s">
        <v>551</v>
      </c>
    </row>
    <row r="44" spans="2:3" ht="15.75" x14ac:dyDescent="0.25">
      <c r="B44" s="283" t="s">
        <v>507</v>
      </c>
      <c r="C44" s="42" t="s">
        <v>552</v>
      </c>
    </row>
    <row r="45" spans="2:3" ht="15.75" x14ac:dyDescent="0.25">
      <c r="B45" s="281" t="s">
        <v>506</v>
      </c>
      <c r="C45" s="282" t="s">
        <v>553</v>
      </c>
    </row>
    <row r="46" spans="2:3" ht="15.75" x14ac:dyDescent="0.25">
      <c r="B46" s="283" t="s">
        <v>505</v>
      </c>
      <c r="C46" s="42" t="s">
        <v>554</v>
      </c>
    </row>
    <row r="47" spans="2:3" ht="15.75" x14ac:dyDescent="0.25">
      <c r="B47" s="281" t="s">
        <v>509</v>
      </c>
      <c r="C47" s="282" t="s">
        <v>555</v>
      </c>
    </row>
    <row r="48" spans="2:3" ht="15.75" x14ac:dyDescent="0.25">
      <c r="B48" s="283" t="s">
        <v>510</v>
      </c>
      <c r="C48" s="42" t="s">
        <v>556</v>
      </c>
    </row>
    <row r="49" spans="2:3" ht="15.75" x14ac:dyDescent="0.25">
      <c r="B49" s="281" t="s">
        <v>511</v>
      </c>
      <c r="C49" s="282" t="s">
        <v>557</v>
      </c>
    </row>
    <row r="50" spans="2:3" ht="15.75" x14ac:dyDescent="0.25">
      <c r="B50" s="283" t="s">
        <v>512</v>
      </c>
      <c r="C50" s="42" t="s">
        <v>558</v>
      </c>
    </row>
    <row r="51" spans="2:3" ht="15.75" x14ac:dyDescent="0.25">
      <c r="B51" s="281" t="s">
        <v>513</v>
      </c>
      <c r="C51" s="282" t="s">
        <v>559</v>
      </c>
    </row>
    <row r="52" spans="2:3" ht="15.75" x14ac:dyDescent="0.25">
      <c r="B52" s="283" t="s">
        <v>514</v>
      </c>
      <c r="C52" s="42" t="s">
        <v>560</v>
      </c>
    </row>
    <row r="53" spans="2:3" ht="15.75" x14ac:dyDescent="0.25">
      <c r="B53" s="281" t="s">
        <v>515</v>
      </c>
      <c r="C53" s="282" t="s">
        <v>561</v>
      </c>
    </row>
    <row r="54" spans="2:3" ht="15.75" x14ac:dyDescent="0.25">
      <c r="B54" s="283" t="s">
        <v>516</v>
      </c>
      <c r="C54" s="42" t="s">
        <v>562</v>
      </c>
    </row>
  </sheetData>
  <mergeCells count="1">
    <mergeCell ref="B7:C7"/>
  </mergeCells>
  <hyperlinks>
    <hyperlink ref="B9" location="'01P0ES_FES_1'!A1" display="01P0ES_FES_1" xr:uid="{77C1080D-F948-4C4E-9F55-47B666E87533}"/>
    <hyperlink ref="B10" location="'01CD06_ADIP_1'!A1" display="01CD06_ADIP_1" xr:uid="{1755D33F-4B35-4CCD-8AE4-751456A229BD}"/>
    <hyperlink ref="B11" location="'01CD03_C5_1'!A1" display="01CD03_C5_1" xr:uid="{2992C268-CF3A-4ED0-AA37-666656BC4731}"/>
    <hyperlink ref="B12" location="'02CD01_AO'!A1" display="02CD01_AO" xr:uid="{015A7A32-D9B5-4B32-B4D8-F772BF42512A}"/>
    <hyperlink ref="B13" location="'02CD02_AZC'!A1" display="02CD02_AZC" xr:uid="{4169B261-6C56-4C2E-BDC0-F67375823A6F}"/>
    <hyperlink ref="B14" location="'02CD03_BJ'!A1" display="02CD03_BJ" xr:uid="{3AA61E7C-F395-4CB0-8841-465133CD61DD}"/>
    <hyperlink ref="B15" location="'02CD04_COY'!A1" display="02CD04_COY" xr:uid="{B97C2487-2587-4DA8-B647-43FF7D790DAE}"/>
    <hyperlink ref="B16" location="'02CD05_CM'!A1" display="02CD05_CM" xr:uid="{DF3F24D0-6F20-4916-BCE6-1208597A14A6}"/>
    <hyperlink ref="B17" location="'02CD06_CUAUH'!A1" display="02CD06_CUAUH" xr:uid="{E56FCF28-99E0-4FD1-858C-F528ACE446F8}"/>
    <hyperlink ref="B18" location="'02CD07_GAM'!A1" display="02CD07_GAM" xr:uid="{9717A9A8-4D49-4304-9114-FECAEE34A45F}"/>
    <hyperlink ref="B19" location="'02CD08_IZTC'!A1" display="02CD08_IZTC" xr:uid="{757F305C-6E34-4773-BB54-87681889F5F9}"/>
    <hyperlink ref="B20" location="'02CD09_IZTP'!A1" display="02CD09_IZTP" xr:uid="{49B0C163-5246-44D2-87E2-CEF71AC6BFDB}"/>
    <hyperlink ref="B21" location="'02CD10_MC'!A1" display="02CD10_MC" xr:uid="{BBF52E39-5BE2-4932-9918-9A08F8FB7426}"/>
    <hyperlink ref="B22" location="'02CD11_MH'!A1" display="02CD11_MH" xr:uid="{2E206410-A816-44DF-A111-8B13FF76250C}"/>
    <hyperlink ref="B23" location="'02CD12_MA'!A1" display="02CD12_MA" xr:uid="{869D82C8-C701-4D83-BC46-0D792F081AF3}"/>
    <hyperlink ref="B24" location="'02CD13_TLH'!A1" display="02CD13_TLH" xr:uid="{65118F84-8C7B-4479-8C28-F4A471CA6168}"/>
    <hyperlink ref="B25" location="'02CD14_TLP'!A1" display="02CD14_TLP" xr:uid="{61098A74-F024-4C54-8832-93D6D95F2FF3}"/>
    <hyperlink ref="B27" location="'02CD16_XOCH'!A1" display="02CD16_XOCH" xr:uid="{9924A97F-CC63-414E-A103-8DAD269AF581}"/>
    <hyperlink ref="B28" location="'04C001_SEDECO'!A1" display="04C001_SEDECO" xr:uid="{EE72423B-FF1D-4CE7-AF56-A4BF3958ECB4}"/>
    <hyperlink ref="B29" location="'06C001_SEDEMA_1'!A1" display="06C001_SEDEMA_1" xr:uid="{CE5DFA44-8D56-4765-B022-A30784C072B6}"/>
    <hyperlink ref="B30" location="'06P0FA_FAP'!A1" display="06P0FA_FAP" xr:uid="{1453CCF5-68DF-46F4-A8D2-F69BB0953FCC}"/>
    <hyperlink ref="B31" location="'07C001_SOBSE_1'!A1" display="07C001_SOBSE_1" xr:uid="{3E0CEE70-C3D4-4C13-B294-994F6660F1BC}"/>
    <hyperlink ref="B32" location="'07CD01 PPMA'!A1" display="07CD01 PPMA" xr:uid="{3DE4BB0F-DBE2-4C6E-A46D-8F53E94F98A8}"/>
    <hyperlink ref="B33" location="'07PDIF_ILIFE_1'!A1" display="07PDIF_ILIFE_1" xr:uid="{A51DE52E-E4D4-4517-853B-C7815C2B93DF}"/>
    <hyperlink ref="B34" location="'08PDDF_DIF_1'!A1" display="08PDDF_DIF_1" xr:uid="{CE2631E0-9BAB-4F74-8ACB-CE8DDC4198D3}"/>
    <hyperlink ref="B35" location="'09C001_SAF_1'!A1" display="09C001_SAF_1" xr:uid="{174ADC1B-EF37-49FA-9C0F-7C2467BB57F8}"/>
    <hyperlink ref="B36" location="'09C002_EE'!A1" display="09C002_EE" xr:uid="{9C45D337-9EEF-4E7F-A8CA-939C95E195CA}"/>
    <hyperlink ref="B37" location="'09PFCH_FICH'!A1" display="09PFCH_FICH" xr:uid="{D702FF7B-5A27-4B85-9A3A-38E569B87CFE}"/>
    <hyperlink ref="B38" location="'10PDME_STC'!A1" display="10PDME_STC" xr:uid="{2831CCF8-B04F-4831-B563-999467120AB0}"/>
    <hyperlink ref="B39" location="'11C001_SSC'!A1" display="11C001_SSC" xr:uid="{B08059EE-F6DD-49AD-AF60-C4170FAB875C}"/>
    <hyperlink ref="B40" location="'11CD02_PACDMX_'!A1" display="11CD02_PACDMX_" xr:uid="{965439BF-05CB-4303-863B-EC1104D3CCC8}"/>
    <hyperlink ref="B41" location="'11CD03_PBI'!A1" display="11CD03_PBI" xr:uid="{87893DBD-C8E9-4185-9112-68E8E0B23C6A}"/>
    <hyperlink ref="B42" location="'13C001_SCG'!A1" display="13C001_SCG" xr:uid="{75D1AE55-BC88-41A6-A173-DB7A8FD6C727}"/>
    <hyperlink ref="B43" location="'26PDSP_SSP_1'!A1" display="26PDSP_SSP_1" xr:uid="{52B2EE61-1758-49BB-B14B-316D48D3F68F}"/>
    <hyperlink ref="B44" location="'26PDIA_IAPA'!A1" display="26PDIA_IAPA" xr:uid="{2913E2B6-6BD8-4FF5-8240-717B3A63E26A}"/>
    <hyperlink ref="B45" location="'26CD01_AGEPSA'!A1" display="26CD01_AGEPSA" xr:uid="{94A741A6-71F3-455E-8007-EB2AA91D8EE8}"/>
    <hyperlink ref="B46" location="'26C001_SEDESA_1'!A1" display="26C001_SEDESA_1" xr:uid="{4D47645A-48B5-434B-913F-7D7047FCFF56}"/>
    <hyperlink ref="B47" location="'31C000_SECULT'!A1" display="31C000_SECULT" xr:uid="{7335F9C0-1139-4427-93FF-B5FDE6D25157}"/>
    <hyperlink ref="B48" location="'33PDCL_CCL'!A1" display="33PDCL_CCL" xr:uid="{232C7D09-C960-46B1-95A6-E3E3D6A2117B}"/>
    <hyperlink ref="B49" location="'34C001_SGIRPC_1'!A1" display="34C001_SGIRPC_1" xr:uid="{B57D8369-511D-4BA9-9E05-59E92019D3F1}"/>
    <hyperlink ref="B50" location="'36CD02_PILARES_1'!A1" display="36CD02_PILARES_1" xr:uid="{C52705A3-361C-4326-A63A-C2652A47B167}"/>
    <hyperlink ref="B51" location="'36PDUS_UNISA'!A1" display="36PDUS_UNISA" xr:uid="{67F4928C-6B7C-4053-B2D2-097BA464F8CD}"/>
    <hyperlink ref="B52" location="'42A000_EVALUA'!A1" display="42A000_EVALUA" xr:uid="{698BEEFA-5452-4B5D-9EAF-2FF6583F5685}"/>
    <hyperlink ref="B53" location="'43C001_SAPCI'!A1" display="43C001_SAPCI" xr:uid="{BA3B8FD8-39DF-41E7-B162-FB3A6AFEF901}"/>
    <hyperlink ref="B54" location="'44C001_SEGIAGUA'!A1" display="44C001_SEGIAGUA" xr:uid="{C61FDCAE-1680-47A2-BA82-6AC71E57926A}"/>
    <hyperlink ref="B26" location="'02CD15_VC'!A1" display="02CD15_VC" xr:uid="{699852E3-285E-44D5-83A3-B4F69960F42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BC486-1C86-412B-9733-7060C72F75D9}">
  <sheetPr codeName="Hoja2">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[26]CARATULA!B17</f>
        <v>01P0ES - Fondo para el Desarrollo Económico y Social de la Ciudad de México</v>
      </c>
      <c r="D4" s="132"/>
      <c r="E4" s="132"/>
      <c r="F4" s="132"/>
      <c r="G4" s="132"/>
      <c r="H4" s="132"/>
      <c r="I4" s="132"/>
      <c r="J4" s="132"/>
      <c r="K4" s="132"/>
      <c r="L4" s="132"/>
    </row>
    <row r="5" spans="2:12" ht="27" customHeight="1" x14ac:dyDescent="0.2">
      <c r="B5" s="2" t="s">
        <v>2</v>
      </c>
      <c r="C5" s="133" t="s">
        <v>3</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1">
        <v>0</v>
      </c>
      <c r="C8" s="12">
        <v>5325306.42</v>
      </c>
      <c r="D8" s="12">
        <v>1517222.22</v>
      </c>
      <c r="E8" s="12">
        <v>68294.27</v>
      </c>
      <c r="F8" s="12">
        <v>1162214.29</v>
      </c>
      <c r="G8" s="12">
        <v>1162214.29</v>
      </c>
      <c r="H8" s="13">
        <v>1162214.29</v>
      </c>
      <c r="I8" s="14" t="str">
        <f>+IFERROR(F8/B8, "n. a.")</f>
        <v>n. a.</v>
      </c>
      <c r="J8" s="15">
        <f>+IFERROR(F8/C8, "n. a.")</f>
        <v>0.21824364615623379</v>
      </c>
      <c r="K8" s="14" t="str">
        <f>+IFERROR(G8/B8, "n. a.")</f>
        <v>n. a.</v>
      </c>
      <c r="L8" s="16">
        <f>IFERROR(((G8+E8)/C8), "n.a.")</f>
        <v>0.23106812321233527</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5" t="s">
        <v>19</v>
      </c>
      <c r="C45" s="135"/>
      <c r="D45" s="135"/>
      <c r="E45" s="135"/>
      <c r="F45" s="135"/>
      <c r="G45" s="135"/>
      <c r="H45" s="135"/>
      <c r="I45" s="135"/>
      <c r="J45" s="135"/>
      <c r="K45" s="135"/>
      <c r="L45" s="135"/>
    </row>
    <row r="46" spans="2:12" s="21" customFormat="1" ht="15" customHeight="1" x14ac:dyDescent="0.25">
      <c r="B46" s="136"/>
      <c r="C46" s="136"/>
      <c r="D46" s="136"/>
      <c r="E46" s="136"/>
      <c r="F46" s="136"/>
      <c r="G46" s="136"/>
      <c r="H46" s="136"/>
      <c r="I46" s="136"/>
      <c r="J46" s="136"/>
      <c r="K46" s="136"/>
      <c r="L46" s="136"/>
    </row>
    <row r="47" spans="2:12" s="21" customFormat="1" ht="15" customHeight="1" x14ac:dyDescent="0.25">
      <c r="B47" s="136"/>
      <c r="C47" s="136"/>
      <c r="D47" s="136"/>
      <c r="E47" s="136"/>
      <c r="F47" s="136"/>
      <c r="G47" s="136"/>
      <c r="H47" s="136"/>
      <c r="I47" s="136"/>
      <c r="J47" s="136"/>
      <c r="K47" s="136"/>
      <c r="L47" s="136"/>
    </row>
    <row r="48" spans="2:12" s="21" customFormat="1" ht="15" customHeight="1" x14ac:dyDescent="0.25">
      <c r="B48" s="136"/>
      <c r="C48" s="136"/>
      <c r="D48" s="136"/>
      <c r="E48" s="136"/>
      <c r="F48" s="136"/>
      <c r="G48" s="136"/>
      <c r="H48" s="136"/>
      <c r="I48" s="136"/>
      <c r="J48" s="136"/>
      <c r="K48" s="136"/>
      <c r="L48" s="136"/>
    </row>
    <row r="49" spans="2:12" s="21" customFormat="1" ht="179.1" customHeight="1" x14ac:dyDescent="0.25">
      <c r="B49" s="136"/>
      <c r="C49" s="136"/>
      <c r="D49" s="136"/>
      <c r="E49" s="136"/>
      <c r="F49" s="136"/>
      <c r="G49" s="136"/>
      <c r="H49" s="136"/>
      <c r="I49" s="136"/>
      <c r="J49" s="136"/>
      <c r="K49" s="136"/>
      <c r="L49" s="136"/>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51E25EF-E8A3-4745-B65F-0054AEC2FA87}">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BDF7C-EB80-4A4E-BD17-E55378824538}">
  <sheetPr codeName="Hoja3">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[26]CARATULA!B17</f>
        <v>01P0ES - Fondo para el Desarrollo Económico y Social de la Ciudad de México</v>
      </c>
      <c r="D4" s="132"/>
      <c r="E4" s="132"/>
      <c r="F4" s="132"/>
      <c r="G4" s="132"/>
      <c r="H4" s="132"/>
      <c r="I4" s="132"/>
      <c r="J4" s="132"/>
      <c r="K4" s="132"/>
      <c r="L4" s="132"/>
    </row>
    <row r="5" spans="2:12" ht="27" customHeight="1" x14ac:dyDescent="0.2">
      <c r="B5" s="2" t="s">
        <v>2</v>
      </c>
      <c r="C5" s="133" t="s">
        <v>20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37">
        <v>0</v>
      </c>
      <c r="C8" s="12">
        <v>5289911.59</v>
      </c>
      <c r="D8" s="12">
        <v>1149625.1000000001</v>
      </c>
      <c r="E8" s="12">
        <v>1186191.27</v>
      </c>
      <c r="F8" s="12">
        <v>338736.84</v>
      </c>
      <c r="G8" s="12">
        <v>338736.84</v>
      </c>
      <c r="H8" s="13">
        <v>338736.84</v>
      </c>
      <c r="I8" s="14" t="str">
        <f>+IFERROR(F8/B8, "n. a.")</f>
        <v>n. a.</v>
      </c>
      <c r="J8" s="15">
        <f>+IFERROR(F8/C8, "n. a.")</f>
        <v>6.4034499298692441E-2</v>
      </c>
      <c r="K8" s="14" t="str">
        <f>+IFERROR(G8/B8, "n. a.")</f>
        <v>n. a.</v>
      </c>
      <c r="L8" s="16">
        <f>IFERROR(((G8+E8)/C8), "n.a.")</f>
        <v>0.28827100114162779</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5" t="s">
        <v>21</v>
      </c>
      <c r="C45" s="135"/>
      <c r="D45" s="135"/>
      <c r="E45" s="135"/>
      <c r="F45" s="135"/>
      <c r="G45" s="135"/>
      <c r="H45" s="135"/>
      <c r="I45" s="135"/>
      <c r="J45" s="135"/>
      <c r="K45" s="135"/>
      <c r="L45" s="135"/>
    </row>
    <row r="46" spans="2:12" s="21" customFormat="1" ht="15" customHeight="1" x14ac:dyDescent="0.25">
      <c r="B46" s="136"/>
      <c r="C46" s="136"/>
      <c r="D46" s="136"/>
      <c r="E46" s="136"/>
      <c r="F46" s="136"/>
      <c r="G46" s="136"/>
      <c r="H46" s="136"/>
      <c r="I46" s="136"/>
      <c r="J46" s="136"/>
      <c r="K46" s="136"/>
      <c r="L46" s="136"/>
    </row>
    <row r="47" spans="2:12" s="21" customFormat="1" ht="15" customHeight="1" x14ac:dyDescent="0.25">
      <c r="B47" s="136"/>
      <c r="C47" s="136"/>
      <c r="D47" s="136"/>
      <c r="E47" s="136"/>
      <c r="F47" s="136"/>
      <c r="G47" s="136"/>
      <c r="H47" s="136"/>
      <c r="I47" s="136"/>
      <c r="J47" s="136"/>
      <c r="K47" s="136"/>
      <c r="L47" s="136"/>
    </row>
    <row r="48" spans="2:12" s="21" customFormat="1" ht="15" customHeight="1" x14ac:dyDescent="0.25">
      <c r="B48" s="136"/>
      <c r="C48" s="136"/>
      <c r="D48" s="136"/>
      <c r="E48" s="136"/>
      <c r="F48" s="136"/>
      <c r="G48" s="136"/>
      <c r="H48" s="136"/>
      <c r="I48" s="136"/>
      <c r="J48" s="136"/>
      <c r="K48" s="136"/>
      <c r="L48" s="136"/>
    </row>
    <row r="49" spans="2:12" s="21" customFormat="1" ht="179.1" customHeight="1" x14ac:dyDescent="0.25">
      <c r="B49" s="136"/>
      <c r="C49" s="136"/>
      <c r="D49" s="136"/>
      <c r="E49" s="136"/>
      <c r="F49" s="136"/>
      <c r="G49" s="136"/>
      <c r="H49" s="136"/>
      <c r="I49" s="136"/>
      <c r="J49" s="136"/>
      <c r="K49" s="136"/>
      <c r="L49" s="136"/>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415F848-B090-4E10-9F38-02ED8F51D408}">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62A6B-3535-486B-85B5-38D7A72E01C0}">
  <sheetPr codeName="Hoja31">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38.25" customHeight="1" x14ac:dyDescent="0.2">
      <c r="B5" s="2" t="s">
        <v>2</v>
      </c>
      <c r="C5" s="138" t="s">
        <v>65</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13600000</v>
      </c>
      <c r="D8" s="13">
        <v>13600000</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9" t="s">
        <v>66</v>
      </c>
      <c r="C45" s="139"/>
      <c r="D45" s="139"/>
      <c r="E45" s="139"/>
      <c r="F45" s="139"/>
      <c r="G45" s="139"/>
      <c r="H45" s="139"/>
      <c r="I45" s="139"/>
      <c r="J45" s="139"/>
      <c r="K45" s="139"/>
      <c r="L45" s="139"/>
    </row>
    <row r="46" spans="2:12" s="21" customFormat="1" ht="15" customHeight="1" x14ac:dyDescent="0.25">
      <c r="B46" s="140"/>
      <c r="C46" s="140"/>
      <c r="D46" s="140"/>
      <c r="E46" s="140"/>
      <c r="F46" s="140"/>
      <c r="G46" s="140"/>
      <c r="H46" s="140"/>
      <c r="I46" s="140"/>
      <c r="J46" s="140"/>
      <c r="K46" s="140"/>
      <c r="L46" s="140"/>
    </row>
    <row r="47" spans="2:12" s="21" customFormat="1" ht="15" customHeight="1" x14ac:dyDescent="0.25">
      <c r="B47" s="140"/>
      <c r="C47" s="140"/>
      <c r="D47" s="140"/>
      <c r="E47" s="140"/>
      <c r="F47" s="140"/>
      <c r="G47" s="140"/>
      <c r="H47" s="140"/>
      <c r="I47" s="140"/>
      <c r="J47" s="140"/>
      <c r="K47" s="140"/>
      <c r="L47" s="140"/>
    </row>
    <row r="48" spans="2:12" s="21" customFormat="1" ht="15" customHeight="1" x14ac:dyDescent="0.25">
      <c r="B48" s="140"/>
      <c r="C48" s="140"/>
      <c r="D48" s="140"/>
      <c r="E48" s="140"/>
      <c r="F48" s="140"/>
      <c r="G48" s="140"/>
      <c r="H48" s="140"/>
      <c r="I48" s="140"/>
      <c r="J48" s="140"/>
      <c r="K48" s="140"/>
      <c r="L48" s="140"/>
    </row>
    <row r="49" spans="2:12" s="21" customFormat="1" ht="136.5" customHeight="1" x14ac:dyDescent="0.25">
      <c r="B49" s="140"/>
      <c r="C49" s="140"/>
      <c r="D49" s="140"/>
      <c r="E49" s="140"/>
      <c r="F49" s="140"/>
      <c r="G49" s="140"/>
      <c r="H49" s="140"/>
      <c r="I49" s="140"/>
      <c r="J49" s="140"/>
      <c r="K49" s="140"/>
      <c r="L49" s="140"/>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453ECD2-35B5-49DB-B237-19CF6E551EA2}">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A8082-8596-42E7-A8ED-39E04672016C}">
  <sheetPr codeName="Hoja3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41.25" customHeight="1" x14ac:dyDescent="0.2">
      <c r="B5" s="2" t="s">
        <v>2</v>
      </c>
      <c r="C5" s="138" t="s">
        <v>67</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3183531.54</v>
      </c>
      <c r="D8" s="13">
        <v>3183531.54</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68</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13.5" customHeight="1" x14ac:dyDescent="0.25">
      <c r="B48" s="142"/>
      <c r="C48" s="142"/>
      <c r="D48" s="142"/>
      <c r="E48" s="142"/>
      <c r="F48" s="142"/>
      <c r="G48" s="142"/>
      <c r="H48" s="142"/>
      <c r="I48" s="142"/>
      <c r="J48" s="142"/>
      <c r="K48" s="142"/>
      <c r="L48" s="142"/>
    </row>
    <row r="49" spans="2:12" s="21" customFormat="1" ht="9"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B93D95F-72C9-48B2-9FE1-DAED03632DEB}">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7AB80-E63E-43AE-8B70-43E3B5F5A292}">
  <sheetPr codeName="Hoja33">
    <pageSetUpPr fitToPage="1"/>
  </sheetPr>
  <dimension ref="B1:X1241"/>
  <sheetViews>
    <sheetView showGridLines="0" zoomScale="86" zoomScaleNormal="86" workbookViewId="0">
      <selection activeCell="P46" sqref="P46"/>
    </sheetView>
  </sheetViews>
  <sheetFormatPr baseColWidth="10" defaultColWidth="11.42578125" defaultRowHeight="12.75" x14ac:dyDescent="0.2"/>
  <cols>
    <col min="1" max="1" width="1.42578125" style="1" customWidth="1"/>
    <col min="2" max="8" width="24.28515625" style="1" customWidth="1"/>
    <col min="9" max="9" width="20.42578125" style="1" customWidth="1"/>
    <col min="10" max="10" width="19.42578125" style="1" customWidth="1"/>
    <col min="11" max="11" width="18.28515625" style="1" customWidth="1"/>
    <col min="12" max="12" width="24.8554687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37.5" customHeight="1" x14ac:dyDescent="0.2">
      <c r="B5" s="2" t="s">
        <v>2</v>
      </c>
      <c r="C5" s="138" t="s">
        <v>69</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59467.81</v>
      </c>
      <c r="D8" s="13">
        <v>59467.81</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68</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15" customHeight="1" x14ac:dyDescent="0.25">
      <c r="B48" s="142"/>
      <c r="C48" s="142"/>
      <c r="D48" s="142"/>
      <c r="E48" s="142"/>
      <c r="F48" s="142"/>
      <c r="G48" s="142"/>
      <c r="H48" s="142"/>
      <c r="I48" s="142"/>
      <c r="J48" s="142"/>
      <c r="K48" s="142"/>
      <c r="L48" s="142"/>
    </row>
    <row r="49" spans="2:12" s="21" customFormat="1" ht="12.75"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DAE52B0-7739-4A68-A43D-B5D1355EF557}">
      <formula1>0</formula1>
    </dataValidation>
  </dataValidations>
  <printOptions horizontalCentered="1"/>
  <pageMargins left="0.51181102362204722" right="0.31496062992125984" top="1.1023622047244095" bottom="0.51181102362204722" header="0.31496062992125984" footer="0.31496062992125984"/>
  <pageSetup scale="51"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2BF26-2A46-43FC-81C2-0C4E2AC7071E}">
  <sheetPr codeName="Hoja3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42.75" customHeight="1" x14ac:dyDescent="0.2">
      <c r="B5" s="2" t="s">
        <v>2</v>
      </c>
      <c r="C5" s="138" t="s">
        <v>70</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194859.88</v>
      </c>
      <c r="D8" s="13">
        <v>194859.88</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71</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11.25" customHeight="1" x14ac:dyDescent="0.25">
      <c r="B48" s="142"/>
      <c r="C48" s="142"/>
      <c r="D48" s="142"/>
      <c r="E48" s="142"/>
      <c r="F48" s="142"/>
      <c r="G48" s="142"/>
      <c r="H48" s="142"/>
      <c r="I48" s="142"/>
      <c r="J48" s="142"/>
      <c r="K48" s="142"/>
      <c r="L48" s="142"/>
    </row>
    <row r="49" spans="2:12" s="21" customFormat="1" ht="12"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2DA9896-EF65-423C-B11E-10549A8A038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6B49F-E1F3-4350-89D2-571ECB17DBEF}">
  <sheetPr codeName="Hoja3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45.75" customHeight="1" x14ac:dyDescent="0.2">
      <c r="B5" s="2" t="s">
        <v>2</v>
      </c>
      <c r="C5" s="138" t="s">
        <v>72</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1184976.26</v>
      </c>
      <c r="D8" s="13">
        <v>1184976.26</v>
      </c>
      <c r="E8" s="13">
        <v>313200</v>
      </c>
      <c r="F8" s="13">
        <v>0</v>
      </c>
      <c r="G8" s="13">
        <v>0</v>
      </c>
      <c r="H8" s="13">
        <v>0</v>
      </c>
      <c r="I8" s="14" t="str">
        <f>+IFERROR(F8/B8, "n. a.")</f>
        <v>n. a.</v>
      </c>
      <c r="J8" s="14">
        <f>+IFERROR(F8/C8, "n. a.")</f>
        <v>0</v>
      </c>
      <c r="K8" s="14" t="str">
        <f>+IFERROR(G8/B8, "n. a.")</f>
        <v>n. a.</v>
      </c>
      <c r="L8" s="38">
        <f>IFERROR(((G8+E8)/C8), "n.a.")</f>
        <v>0.26430909257203178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71</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12" customHeight="1" x14ac:dyDescent="0.25">
      <c r="B48" s="142"/>
      <c r="C48" s="142"/>
      <c r="D48" s="142"/>
      <c r="E48" s="142"/>
      <c r="F48" s="142"/>
      <c r="G48" s="142"/>
      <c r="H48" s="142"/>
      <c r="I48" s="142"/>
      <c r="J48" s="142"/>
      <c r="K48" s="142"/>
      <c r="L48" s="142"/>
    </row>
    <row r="49" spans="2:12" s="21" customFormat="1" ht="9"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6D9BD2F-8EBD-40EE-BA6E-C42E3B5530D7}">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DD143-DBEA-4B90-BE2E-45E4C6A3A4E1}">
  <sheetPr codeName="Hoja3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47.25" customHeight="1" x14ac:dyDescent="0.2">
      <c r="B5" s="2" t="s">
        <v>2</v>
      </c>
      <c r="C5" s="138" t="s">
        <v>73</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198004.04</v>
      </c>
      <c r="D8" s="13">
        <v>198004.04</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71</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0.75" customHeight="1" x14ac:dyDescent="0.25">
      <c r="B48" s="142"/>
      <c r="C48" s="142"/>
      <c r="D48" s="142"/>
      <c r="E48" s="142"/>
      <c r="F48" s="142"/>
      <c r="G48" s="142"/>
      <c r="H48" s="142"/>
      <c r="I48" s="142"/>
      <c r="J48" s="142"/>
      <c r="K48" s="142"/>
      <c r="L48" s="142"/>
    </row>
    <row r="49" spans="2:12" s="21" customFormat="1" ht="9.75"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A121F381-12C4-4F8B-96D4-4A00DF26E6B7}">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9A4B1-109A-46FA-AE82-5638BDD0BDE1}">
  <sheetPr codeName="Hoja37">
    <pageSetUpPr fitToPage="1"/>
  </sheetPr>
  <dimension ref="B1:X1241"/>
  <sheetViews>
    <sheetView showGridLines="0" zoomScale="86" zoomScaleNormal="86" workbookViewId="0">
      <selection activeCell="N44" sqref="N44"/>
    </sheetView>
  </sheetViews>
  <sheetFormatPr baseColWidth="10" defaultColWidth="11.42578125" defaultRowHeight="12.75" x14ac:dyDescent="0.2"/>
  <cols>
    <col min="1" max="1" width="1.42578125" style="1" customWidth="1"/>
    <col min="2" max="11" width="24.28515625" style="1" customWidth="1"/>
    <col min="12" max="12" width="28.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64</v>
      </c>
      <c r="D4" s="132"/>
      <c r="E4" s="132"/>
      <c r="F4" s="132"/>
      <c r="G4" s="132"/>
      <c r="H4" s="132"/>
      <c r="I4" s="132"/>
      <c r="J4" s="132"/>
      <c r="K4" s="132"/>
      <c r="L4" s="132"/>
    </row>
    <row r="5" spans="2:12" ht="40.5" customHeight="1" x14ac:dyDescent="0.2">
      <c r="B5" s="2" t="s">
        <v>2</v>
      </c>
      <c r="C5" s="138" t="s">
        <v>74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32776.81</v>
      </c>
      <c r="D8" s="13">
        <v>32776.81</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71</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9" customHeight="1" x14ac:dyDescent="0.25">
      <c r="B48" s="142"/>
      <c r="C48" s="142"/>
      <c r="D48" s="142"/>
      <c r="E48" s="142"/>
      <c r="F48" s="142"/>
      <c r="G48" s="142"/>
      <c r="H48" s="142"/>
      <c r="I48" s="142"/>
      <c r="J48" s="142"/>
      <c r="K48" s="142"/>
      <c r="L48" s="142"/>
    </row>
    <row r="49" spans="2:12" s="21" customFormat="1" ht="9"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6F4D2C1-BCE7-4A2D-8D50-B22F7E8D9452}">
      <formula1>0</formula1>
    </dataValidation>
  </dataValidations>
  <printOptions horizontalCentered="1"/>
  <pageMargins left="0.51181102362204722" right="0.31496062992125984" top="1.1023622047244095" bottom="0.51181102362204722" header="0.31496062992125984" footer="0.31496062992125984"/>
  <pageSetup scale="47"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FE29A-0437-4EE7-9841-2C859BC31928}">
  <sheetPr codeName="Hoja93">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448</v>
      </c>
      <c r="D4" s="132"/>
      <c r="E4" s="132"/>
      <c r="F4" s="132"/>
      <c r="G4" s="132"/>
      <c r="H4" s="132"/>
      <c r="I4" s="132"/>
      <c r="J4" s="132"/>
      <c r="K4" s="132"/>
      <c r="L4" s="132"/>
    </row>
    <row r="5" spans="2:12" ht="36" customHeight="1" x14ac:dyDescent="0.2">
      <c r="B5" s="2" t="s">
        <v>2</v>
      </c>
      <c r="C5" s="138" t="s">
        <v>451</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53523395</v>
      </c>
      <c r="C8" s="13">
        <v>53523395</v>
      </c>
      <c r="D8" s="13">
        <v>25904880</v>
      </c>
      <c r="E8" s="13">
        <v>0</v>
      </c>
      <c r="F8" s="13">
        <v>0</v>
      </c>
      <c r="G8" s="13">
        <v>0</v>
      </c>
      <c r="H8" s="13">
        <v>0</v>
      </c>
      <c r="I8" s="14">
        <v>0</v>
      </c>
      <c r="J8" s="14">
        <v>0</v>
      </c>
      <c r="K8" s="14">
        <v>0</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452</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971C5E1-102F-48BB-B4E5-359886C3065A}">
      <formula1>0</formula1>
    </dataValidation>
  </dataValidations>
  <printOptions horizontalCentered="1"/>
  <pageMargins left="0.75" right="0.31496062992125984" top="1.1023622047244095" bottom="0.51181102362204722" header="0.31496062992125984" footer="0.31496062992125984"/>
  <pageSetup scale="47"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22CA-D754-46FA-A38D-9FEC1C6274D0}">
  <sheetPr codeName="Hoja92">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448</v>
      </c>
      <c r="D4" s="132"/>
      <c r="E4" s="132"/>
      <c r="F4" s="132"/>
      <c r="G4" s="132"/>
      <c r="H4" s="132"/>
      <c r="I4" s="132"/>
      <c r="J4" s="132"/>
      <c r="K4" s="132"/>
      <c r="L4" s="132"/>
    </row>
    <row r="5" spans="2:12" ht="27" customHeight="1" x14ac:dyDescent="0.2">
      <c r="B5" s="2" t="s">
        <v>2</v>
      </c>
      <c r="C5" s="133" t="s">
        <v>449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1394508707</v>
      </c>
      <c r="C8" s="13">
        <v>1346119264.4299998</v>
      </c>
      <c r="D8" s="13">
        <v>626958085.43000007</v>
      </c>
      <c r="E8" s="13">
        <v>687664421.67000008</v>
      </c>
      <c r="F8" s="13">
        <v>420476833.69999987</v>
      </c>
      <c r="G8" s="13">
        <v>420476833.69999987</v>
      </c>
      <c r="H8" s="13">
        <v>420476833.69999987</v>
      </c>
      <c r="I8" s="14">
        <v>0.3015232759676128</v>
      </c>
      <c r="J8" s="14">
        <v>0.31236224368131782</v>
      </c>
      <c r="K8" s="14">
        <v>0.3015232759676128</v>
      </c>
      <c r="L8" s="38">
        <v>0.82321179456504601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450</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634304E-8EF6-4249-9365-E986A624713C}">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3E49-E4A8-4736-91C2-5DF2D7F4E37D}">
  <sheetPr codeName="Hoja55"/>
  <dimension ref="B2:L181"/>
  <sheetViews>
    <sheetView showGridLines="0" zoomScale="86" zoomScaleNormal="86" workbookViewId="0">
      <selection activeCell="N6" sqref="N6"/>
    </sheetView>
  </sheetViews>
  <sheetFormatPr baseColWidth="10" defaultRowHeight="15" x14ac:dyDescent="0.25"/>
  <cols>
    <col min="2" max="11" width="23.7109375" customWidth="1"/>
    <col min="12" max="12" width="28.7109375" customWidth="1"/>
  </cols>
  <sheetData>
    <row r="2" spans="2:12" ht="23.25" x14ac:dyDescent="0.25">
      <c r="B2" s="145" t="s">
        <v>0</v>
      </c>
      <c r="C2" s="145"/>
      <c r="D2" s="145"/>
      <c r="E2" s="145"/>
      <c r="F2" s="145"/>
      <c r="G2" s="145"/>
      <c r="H2" s="145"/>
      <c r="I2" s="145"/>
      <c r="J2" s="145"/>
      <c r="K2" s="145"/>
      <c r="L2" s="145"/>
    </row>
    <row r="3" spans="2:12" ht="18.75" x14ac:dyDescent="0.25">
      <c r="B3" s="2" t="s">
        <v>1</v>
      </c>
      <c r="C3" s="146" t="s">
        <v>113</v>
      </c>
      <c r="D3" s="147"/>
      <c r="E3" s="147"/>
      <c r="F3" s="147"/>
      <c r="G3" s="147"/>
      <c r="H3" s="147"/>
      <c r="I3" s="147"/>
      <c r="J3" s="147"/>
      <c r="K3" s="147"/>
      <c r="L3" s="148"/>
    </row>
    <row r="4" spans="2:12" ht="18.75" x14ac:dyDescent="0.25">
      <c r="B4" s="2" t="s">
        <v>2</v>
      </c>
      <c r="C4" s="133" t="s">
        <v>114</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47.2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238203333</v>
      </c>
      <c r="C7" s="12">
        <v>238203333</v>
      </c>
      <c r="D7" s="12">
        <v>51647179</v>
      </c>
      <c r="E7" s="12">
        <v>20888369.050000001</v>
      </c>
      <c r="F7" s="12">
        <v>17281524.93</v>
      </c>
      <c r="G7" s="12">
        <v>17281524.93</v>
      </c>
      <c r="H7" s="12">
        <v>17281524.93</v>
      </c>
      <c r="I7" s="14">
        <f>+IFERROR(F7/B7, "n. a.")</f>
        <v>7.2549467349392632E-2</v>
      </c>
      <c r="J7" s="14">
        <f>+IFERROR(F7/C7, "n. a.")</f>
        <v>7.2549467349392632E-2</v>
      </c>
      <c r="K7" s="14">
        <f>+IFERROR(G7/B7, "n. a.")</f>
        <v>7.2549467349392632E-2</v>
      </c>
      <c r="L7" s="38">
        <f>IFERROR(((G7+E7)/C7), "n.a.")</f>
        <v>0.16024080561458812</v>
      </c>
    </row>
    <row r="8" spans="2:12" ht="15.75" x14ac:dyDescent="0.25">
      <c r="B8" s="149" t="s">
        <v>18</v>
      </c>
      <c r="C8" s="149"/>
      <c r="D8" s="149"/>
      <c r="E8" s="149"/>
      <c r="F8" s="149"/>
      <c r="G8" s="149"/>
      <c r="H8" s="149"/>
      <c r="I8" s="149"/>
      <c r="J8" s="149"/>
      <c r="K8" s="149"/>
      <c r="L8" s="149"/>
    </row>
    <row r="9" spans="2:12" x14ac:dyDescent="0.25">
      <c r="B9" s="143" t="s">
        <v>115</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113</v>
      </c>
      <c r="D17" s="147"/>
      <c r="E17" s="147"/>
      <c r="F17" s="147"/>
      <c r="G17" s="147"/>
      <c r="H17" s="147"/>
      <c r="I17" s="147"/>
      <c r="J17" s="147"/>
      <c r="K17" s="147"/>
      <c r="L17" s="148"/>
    </row>
    <row r="18" spans="2:12" ht="18.75" x14ac:dyDescent="0.25">
      <c r="B18" s="2" t="s">
        <v>2</v>
      </c>
      <c r="C18" s="133" t="s">
        <v>116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47.2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1748028454</v>
      </c>
      <c r="C21" s="12">
        <v>1748028454</v>
      </c>
      <c r="D21" s="12">
        <v>1118207565.0799999</v>
      </c>
      <c r="E21" s="12">
        <v>235999218.49000001</v>
      </c>
      <c r="F21" s="12">
        <v>717732596.18000019</v>
      </c>
      <c r="G21" s="12">
        <v>717732596.18000019</v>
      </c>
      <c r="H21" s="12">
        <v>717732596.18000019</v>
      </c>
      <c r="I21" s="14">
        <f>+IFERROR(F21/B21, "n. a.")</f>
        <v>0.41059548804118046</v>
      </c>
      <c r="J21" s="14">
        <f>+IFERROR(F21/C21, "n. a.")</f>
        <v>0.41059548804118046</v>
      </c>
      <c r="K21" s="14">
        <f>+IFERROR(G21/B21, "n. a.")</f>
        <v>0.41059548804118046</v>
      </c>
      <c r="L21" s="38">
        <f>IFERROR(((G21+E21)/C21), "n.a.")</f>
        <v>0.54560428492315616</v>
      </c>
    </row>
    <row r="22" spans="2:12" ht="15.75" x14ac:dyDescent="0.25">
      <c r="B22" s="149" t="s">
        <v>18</v>
      </c>
      <c r="C22" s="149"/>
      <c r="D22" s="149"/>
      <c r="E22" s="149"/>
      <c r="F22" s="149"/>
      <c r="G22" s="149"/>
      <c r="H22" s="149"/>
      <c r="I22" s="149"/>
      <c r="J22" s="149"/>
      <c r="K22" s="149"/>
      <c r="L22" s="149"/>
    </row>
    <row r="23" spans="2:12" x14ac:dyDescent="0.25">
      <c r="B23" s="143" t="s">
        <v>117</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113</v>
      </c>
      <c r="D31" s="147"/>
      <c r="E31" s="147"/>
      <c r="F31" s="147"/>
      <c r="G31" s="147"/>
      <c r="H31" s="147"/>
      <c r="I31" s="147"/>
      <c r="J31" s="147"/>
      <c r="K31" s="147"/>
      <c r="L31" s="148"/>
    </row>
    <row r="32" spans="2:12" ht="18.75" x14ac:dyDescent="0.25">
      <c r="B32" s="2" t="s">
        <v>2</v>
      </c>
      <c r="C32" s="133" t="s">
        <v>118</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47.2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430305440</v>
      </c>
      <c r="C35" s="12">
        <v>430305439.99999994</v>
      </c>
      <c r="D35" s="12">
        <v>303139501</v>
      </c>
      <c r="E35" s="12">
        <v>173673573.69</v>
      </c>
      <c r="F35" s="12">
        <v>114370801.70000002</v>
      </c>
      <c r="G35" s="12">
        <v>114370801.70000002</v>
      </c>
      <c r="H35" s="12">
        <v>114370801.70000002</v>
      </c>
      <c r="I35" s="14">
        <f>+IFERROR(F35/B35, "n. a.")</f>
        <v>0.26578981130240886</v>
      </c>
      <c r="J35" s="14">
        <f>+IFERROR(F35/C35, "n. a.")</f>
        <v>0.26578981130240892</v>
      </c>
      <c r="K35" s="14">
        <f>+IFERROR(G35/B35, "n. a.")</f>
        <v>0.26578981130240886</v>
      </c>
      <c r="L35" s="38">
        <f>IFERROR(((G35+E35)/C35), "n.a.")</f>
        <v>0.66939515194137456</v>
      </c>
    </row>
    <row r="36" spans="2:12" ht="15.75" x14ac:dyDescent="0.25">
      <c r="B36" s="149" t="s">
        <v>18</v>
      </c>
      <c r="C36" s="149"/>
      <c r="D36" s="149"/>
      <c r="E36" s="149"/>
      <c r="F36" s="149"/>
      <c r="G36" s="149"/>
      <c r="H36" s="149"/>
      <c r="I36" s="149"/>
      <c r="J36" s="149"/>
      <c r="K36" s="149"/>
      <c r="L36" s="149"/>
    </row>
    <row r="37" spans="2:12" x14ac:dyDescent="0.25">
      <c r="B37" s="143" t="s">
        <v>119</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113</v>
      </c>
      <c r="D45" s="147"/>
      <c r="E45" s="147"/>
      <c r="F45" s="147"/>
      <c r="G45" s="147"/>
      <c r="H45" s="147"/>
      <c r="I45" s="147"/>
      <c r="J45" s="147"/>
      <c r="K45" s="147"/>
      <c r="L45" s="148"/>
    </row>
    <row r="46" spans="2:12" ht="18.75" x14ac:dyDescent="0.25">
      <c r="B46" s="2" t="s">
        <v>2</v>
      </c>
      <c r="C46" s="133" t="s">
        <v>120</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47.2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41386664</v>
      </c>
      <c r="C49" s="12">
        <v>41386664</v>
      </c>
      <c r="D49" s="12">
        <v>24366235</v>
      </c>
      <c r="E49" s="12">
        <v>10384830.41</v>
      </c>
      <c r="F49" s="12">
        <v>15877326.68</v>
      </c>
      <c r="G49" s="12">
        <v>15877326.68</v>
      </c>
      <c r="H49" s="12">
        <v>15877326.68</v>
      </c>
      <c r="I49" s="14">
        <f>+IFERROR(F49/B49, "n. a.")</f>
        <v>0.38363388457692554</v>
      </c>
      <c r="J49" s="14">
        <f>+IFERROR(F49/C49, "n. a.")</f>
        <v>0.38363388457692554</v>
      </c>
      <c r="K49" s="14">
        <f>+IFERROR(G49/B49, "n. a.")</f>
        <v>0.38363388457692554</v>
      </c>
      <c r="L49" s="38">
        <f>IFERROR(((G49+E49)/C49), "n.a.")</f>
        <v>0.63455602727487292</v>
      </c>
    </row>
    <row r="50" spans="2:12" ht="15.75" x14ac:dyDescent="0.25">
      <c r="B50" s="149" t="s">
        <v>18</v>
      </c>
      <c r="C50" s="149"/>
      <c r="D50" s="149"/>
      <c r="E50" s="149"/>
      <c r="F50" s="149"/>
      <c r="G50" s="149"/>
      <c r="H50" s="149"/>
      <c r="I50" s="149"/>
      <c r="J50" s="149"/>
      <c r="K50" s="149"/>
      <c r="L50" s="149"/>
    </row>
    <row r="51" spans="2:12" x14ac:dyDescent="0.25">
      <c r="B51" s="143" t="s">
        <v>121</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113</v>
      </c>
      <c r="D59" s="147"/>
      <c r="E59" s="147"/>
      <c r="F59" s="147"/>
      <c r="G59" s="147"/>
      <c r="H59" s="147"/>
      <c r="I59" s="147"/>
      <c r="J59" s="147"/>
      <c r="K59" s="147"/>
      <c r="L59" s="148"/>
    </row>
    <row r="60" spans="2:12" ht="18.75" x14ac:dyDescent="0.25">
      <c r="B60" s="2" t="s">
        <v>2</v>
      </c>
      <c r="C60" s="133" t="s">
        <v>122</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47.2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93833096</v>
      </c>
      <c r="C63" s="12">
        <v>93833096</v>
      </c>
      <c r="D63" s="12">
        <v>74720386</v>
      </c>
      <c r="E63" s="12">
        <v>49453701.790000007</v>
      </c>
      <c r="F63" s="12">
        <v>19795442.57</v>
      </c>
      <c r="G63" s="12">
        <v>19795442.57</v>
      </c>
      <c r="H63" s="12">
        <v>19795442.57</v>
      </c>
      <c r="I63" s="14">
        <f>+IFERROR(F63/B63, "n. a.")</f>
        <v>0.21096439757247273</v>
      </c>
      <c r="J63" s="14">
        <f>+IFERROR(F63/C63, "n. a.")</f>
        <v>0.21096439757247273</v>
      </c>
      <c r="K63" s="14">
        <f>+IFERROR(G63/B63, "n. a.")</f>
        <v>0.21096439757247273</v>
      </c>
      <c r="L63" s="38">
        <f>IFERROR(((G63+E63)/C63), "n.a.")</f>
        <v>0.73800340510985607</v>
      </c>
    </row>
    <row r="64" spans="2:12" ht="15.75" x14ac:dyDescent="0.25">
      <c r="B64" s="149" t="s">
        <v>18</v>
      </c>
      <c r="C64" s="149"/>
      <c r="D64" s="149"/>
      <c r="E64" s="149"/>
      <c r="F64" s="149"/>
      <c r="G64" s="149"/>
      <c r="H64" s="149"/>
      <c r="I64" s="149"/>
      <c r="J64" s="149"/>
      <c r="K64" s="149"/>
      <c r="L64" s="149"/>
    </row>
    <row r="65" spans="2:12" x14ac:dyDescent="0.25">
      <c r="B65" s="143" t="s">
        <v>123</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113</v>
      </c>
      <c r="D73" s="147"/>
      <c r="E73" s="147"/>
      <c r="F73" s="147"/>
      <c r="G73" s="147"/>
      <c r="H73" s="147"/>
      <c r="I73" s="147"/>
      <c r="J73" s="147"/>
      <c r="K73" s="147"/>
      <c r="L73" s="148"/>
    </row>
    <row r="74" spans="2:12" ht="18.75" x14ac:dyDescent="0.25">
      <c r="B74" s="2" t="s">
        <v>2</v>
      </c>
      <c r="C74" s="133" t="s">
        <v>124</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47.2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24631479</v>
      </c>
      <c r="C77" s="12">
        <v>24631479</v>
      </c>
      <c r="D77" s="12">
        <v>19610845</v>
      </c>
      <c r="E77" s="12">
        <v>5362521.99</v>
      </c>
      <c r="F77" s="12">
        <v>9722658.0800000001</v>
      </c>
      <c r="G77" s="12">
        <v>9722658.0800000001</v>
      </c>
      <c r="H77" s="12">
        <v>9722658.0800000001</v>
      </c>
      <c r="I77" s="14">
        <f>+IFERROR(F77/B77, "n. a.")</f>
        <v>0.39472489979184766</v>
      </c>
      <c r="J77" s="14">
        <f>+IFERROR(F77/C77, "n. a.")</f>
        <v>0.39472489979184766</v>
      </c>
      <c r="K77" s="14">
        <f>+IFERROR(G77/B77, "n. a.")</f>
        <v>0.39472489979184766</v>
      </c>
      <c r="L77" s="38">
        <f>IFERROR(((G77+E77)/C77), "n.a.")</f>
        <v>0.61243500928222783</v>
      </c>
    </row>
    <row r="78" spans="2:12" ht="15.75" x14ac:dyDescent="0.25">
      <c r="B78" s="149" t="s">
        <v>18</v>
      </c>
      <c r="C78" s="149"/>
      <c r="D78" s="149"/>
      <c r="E78" s="149"/>
      <c r="F78" s="149"/>
      <c r="G78" s="149"/>
      <c r="H78" s="149"/>
      <c r="I78" s="149"/>
      <c r="J78" s="149"/>
      <c r="K78" s="149"/>
      <c r="L78" s="149"/>
    </row>
    <row r="79" spans="2:12" x14ac:dyDescent="0.25">
      <c r="B79" s="143" t="s">
        <v>125</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113</v>
      </c>
      <c r="D87" s="147"/>
      <c r="E87" s="147"/>
      <c r="F87" s="147"/>
      <c r="G87" s="147"/>
      <c r="H87" s="147"/>
      <c r="I87" s="147"/>
      <c r="J87" s="147"/>
      <c r="K87" s="147"/>
      <c r="L87" s="148"/>
    </row>
    <row r="88" spans="2:12" ht="18.75" x14ac:dyDescent="0.25">
      <c r="B88" s="2" t="s">
        <v>2</v>
      </c>
      <c r="C88" s="133" t="s">
        <v>126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47.2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54907342</v>
      </c>
      <c r="C91" s="12">
        <v>54907342</v>
      </c>
      <c r="D91" s="12">
        <v>43601592</v>
      </c>
      <c r="E91" s="12">
        <v>8233943</v>
      </c>
      <c r="F91" s="12">
        <v>26512775.73</v>
      </c>
      <c r="G91" s="12">
        <v>26512775.73</v>
      </c>
      <c r="H91" s="12">
        <v>26512775.73</v>
      </c>
      <c r="I91" s="14">
        <f>+IFERROR(F91/B91, "n. a.")</f>
        <v>0.48286394431549795</v>
      </c>
      <c r="J91" s="14">
        <f>+IFERROR(F91/C91, "n. a.")</f>
        <v>0.48286394431549795</v>
      </c>
      <c r="K91" s="14">
        <f>+IFERROR(G91/B91, "n. a.")</f>
        <v>0.48286394431549795</v>
      </c>
      <c r="L91" s="38">
        <f>IFERROR(((G91+E91)/C91), "n.a.")</f>
        <v>0.63282463627541841</v>
      </c>
    </row>
    <row r="92" spans="2:12" ht="15.75" x14ac:dyDescent="0.25">
      <c r="B92" s="149" t="s">
        <v>18</v>
      </c>
      <c r="C92" s="149"/>
      <c r="D92" s="149"/>
      <c r="E92" s="149"/>
      <c r="F92" s="149"/>
      <c r="G92" s="149"/>
      <c r="H92" s="149"/>
      <c r="I92" s="149"/>
      <c r="J92" s="149"/>
      <c r="K92" s="149"/>
      <c r="L92" s="149"/>
    </row>
    <row r="93" spans="2:12" x14ac:dyDescent="0.25">
      <c r="B93" s="143" t="s">
        <v>127</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113</v>
      </c>
      <c r="D101" s="147"/>
      <c r="E101" s="147"/>
      <c r="F101" s="147"/>
      <c r="G101" s="147"/>
      <c r="H101" s="147"/>
      <c r="I101" s="147"/>
      <c r="J101" s="147"/>
      <c r="K101" s="147"/>
      <c r="L101" s="148"/>
    </row>
    <row r="102" spans="2:12" ht="18.75" x14ac:dyDescent="0.25">
      <c r="B102" s="2" t="s">
        <v>2</v>
      </c>
      <c r="C102" s="133" t="s">
        <v>128</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47.2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16728377</v>
      </c>
      <c r="C105" s="12">
        <v>16728377</v>
      </c>
      <c r="D105" s="12">
        <v>15678377</v>
      </c>
      <c r="E105" s="12">
        <v>2100000</v>
      </c>
      <c r="F105" s="12">
        <v>0</v>
      </c>
      <c r="G105" s="12">
        <v>0</v>
      </c>
      <c r="H105" s="12">
        <v>0</v>
      </c>
      <c r="I105" s="14">
        <f>+IFERROR(F105/B105, "n. a.")</f>
        <v>0</v>
      </c>
      <c r="J105" s="14">
        <f>+IFERROR(F105/C105, "n. a.")</f>
        <v>0</v>
      </c>
      <c r="K105" s="14">
        <f>+IFERROR(G105/B105, "n. a.")</f>
        <v>0</v>
      </c>
      <c r="L105" s="38">
        <f>IFERROR(((G105+E105)/C105), "n.a.")</f>
        <v>0.12553519089150131</v>
      </c>
    </row>
    <row r="106" spans="2:12" ht="15.75" x14ac:dyDescent="0.25">
      <c r="B106" s="149" t="s">
        <v>18</v>
      </c>
      <c r="C106" s="149"/>
      <c r="D106" s="149"/>
      <c r="E106" s="149"/>
      <c r="F106" s="149"/>
      <c r="G106" s="149"/>
      <c r="H106" s="149"/>
      <c r="I106" s="149"/>
      <c r="J106" s="149"/>
      <c r="K106" s="149"/>
      <c r="L106" s="149"/>
    </row>
    <row r="107" spans="2:12" x14ac:dyDescent="0.25">
      <c r="B107" s="143" t="s">
        <v>129</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113</v>
      </c>
      <c r="D115" s="147"/>
      <c r="E115" s="147"/>
      <c r="F115" s="147"/>
      <c r="G115" s="147"/>
      <c r="H115" s="147"/>
      <c r="I115" s="147"/>
      <c r="J115" s="147"/>
      <c r="K115" s="147"/>
      <c r="L115" s="148"/>
    </row>
    <row r="116" spans="2:12" ht="18.75" x14ac:dyDescent="0.25">
      <c r="B116" s="2" t="s">
        <v>2</v>
      </c>
      <c r="C116" s="133" t="s">
        <v>130</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47.2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33863319</v>
      </c>
      <c r="C119" s="12">
        <v>33863319</v>
      </c>
      <c r="D119" s="12">
        <v>18188230</v>
      </c>
      <c r="E119" s="12">
        <v>2956650.59</v>
      </c>
      <c r="F119" s="12">
        <v>903359.97</v>
      </c>
      <c r="G119" s="12">
        <v>903359.97</v>
      </c>
      <c r="H119" s="12">
        <v>903359.97</v>
      </c>
      <c r="I119" s="14">
        <f>+IFERROR(F119/B119, "n. a.")</f>
        <v>2.6676651807225393E-2</v>
      </c>
      <c r="J119" s="14">
        <f>+IFERROR(F119/C119, "n. a.")</f>
        <v>2.6676651807225393E-2</v>
      </c>
      <c r="K119" s="14">
        <f>+IFERROR(G119/B119, "n. a.")</f>
        <v>2.6676651807225393E-2</v>
      </c>
      <c r="L119" s="38">
        <f>IFERROR(((G119+E119)/C119), "n.a.")</f>
        <v>0.11398795729384942</v>
      </c>
    </row>
    <row r="120" spans="2:12" ht="15.75" x14ac:dyDescent="0.25">
      <c r="B120" s="149" t="s">
        <v>18</v>
      </c>
      <c r="C120" s="149"/>
      <c r="D120" s="149"/>
      <c r="E120" s="149"/>
      <c r="F120" s="149"/>
      <c r="G120" s="149"/>
      <c r="H120" s="149"/>
      <c r="I120" s="149"/>
      <c r="J120" s="149"/>
      <c r="K120" s="149"/>
      <c r="L120" s="149"/>
    </row>
    <row r="121" spans="2:12" x14ac:dyDescent="0.25">
      <c r="B121" s="143" t="s">
        <v>131</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113</v>
      </c>
      <c r="D129" s="147"/>
      <c r="E129" s="147"/>
      <c r="F129" s="147"/>
      <c r="G129" s="147"/>
      <c r="H129" s="147"/>
      <c r="I129" s="147"/>
      <c r="J129" s="147"/>
      <c r="K129" s="147"/>
      <c r="L129" s="148"/>
    </row>
    <row r="130" spans="2:12" ht="18.75" x14ac:dyDescent="0.25">
      <c r="B130" s="2" t="s">
        <v>2</v>
      </c>
      <c r="C130" s="133" t="s">
        <v>132</v>
      </c>
      <c r="D130" s="133"/>
      <c r="E130" s="133"/>
      <c r="F130" s="133"/>
      <c r="G130" s="133"/>
      <c r="H130" s="133"/>
      <c r="I130" s="133"/>
      <c r="J130" s="133"/>
      <c r="K130" s="133"/>
      <c r="L130" s="133"/>
    </row>
    <row r="131" spans="2:12" ht="15.75" customHeight="1" x14ac:dyDescent="0.25">
      <c r="B131" s="59" t="s">
        <v>4</v>
      </c>
      <c r="C131" s="60"/>
      <c r="D131" s="60" t="s">
        <v>5</v>
      </c>
      <c r="E131" s="60"/>
      <c r="F131" s="60"/>
      <c r="G131" s="60"/>
      <c r="H131" s="60"/>
      <c r="I131" s="61" t="s">
        <v>6</v>
      </c>
      <c r="J131" s="61"/>
      <c r="K131" s="61"/>
      <c r="L131" s="62"/>
    </row>
    <row r="132" spans="2:12" ht="47.2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933448027</v>
      </c>
      <c r="C133" s="12">
        <v>933448027</v>
      </c>
      <c r="D133" s="12">
        <v>481522611</v>
      </c>
      <c r="E133" s="12">
        <v>584549624.56999993</v>
      </c>
      <c r="F133" s="12">
        <v>298475311.79000002</v>
      </c>
      <c r="G133" s="12">
        <v>298475311.79000002</v>
      </c>
      <c r="H133" s="12">
        <v>298475311.79000002</v>
      </c>
      <c r="I133" s="14">
        <f>+IFERROR(F133/B133, "n. a.")</f>
        <v>0.31975568339810739</v>
      </c>
      <c r="J133" s="14">
        <f>+IFERROR(F133/C133, "n. a.")</f>
        <v>0.31975568339810739</v>
      </c>
      <c r="K133" s="14">
        <f>+IFERROR(G133/B133, "n. a.")</f>
        <v>0.31975568339810739</v>
      </c>
      <c r="L133" s="38">
        <f>IFERROR(((G133+E133)/C133), "n.a.")</f>
        <v>0.94598189810089972</v>
      </c>
    </row>
    <row r="134" spans="2:12" ht="15.75" x14ac:dyDescent="0.25">
      <c r="B134" s="149" t="s">
        <v>18</v>
      </c>
      <c r="C134" s="149"/>
      <c r="D134" s="149"/>
      <c r="E134" s="149"/>
      <c r="F134" s="149"/>
      <c r="G134" s="149"/>
      <c r="H134" s="149"/>
      <c r="I134" s="149"/>
      <c r="J134" s="149"/>
      <c r="K134" s="149"/>
      <c r="L134" s="149"/>
    </row>
    <row r="135" spans="2:12" x14ac:dyDescent="0.25">
      <c r="B135" s="143" t="s">
        <v>133</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113</v>
      </c>
      <c r="D143" s="147"/>
      <c r="E143" s="147"/>
      <c r="F143" s="147"/>
      <c r="G143" s="147"/>
      <c r="H143" s="147"/>
      <c r="I143" s="147"/>
      <c r="J143" s="147"/>
      <c r="K143" s="147"/>
      <c r="L143" s="148"/>
    </row>
    <row r="144" spans="2:12" ht="18.75" x14ac:dyDescent="0.25">
      <c r="B144" s="2" t="s">
        <v>2</v>
      </c>
      <c r="C144" s="133" t="s">
        <v>134</v>
      </c>
      <c r="D144" s="133"/>
      <c r="E144" s="133"/>
      <c r="F144" s="133"/>
      <c r="G144" s="133"/>
      <c r="H144" s="133"/>
      <c r="I144" s="133"/>
      <c r="J144" s="133"/>
      <c r="K144" s="133"/>
      <c r="L144" s="133"/>
    </row>
    <row r="145" spans="2:12" ht="15.75" customHeight="1" x14ac:dyDescent="0.25">
      <c r="B145" s="59" t="s">
        <v>4</v>
      </c>
      <c r="C145" s="60"/>
      <c r="D145" s="60" t="s">
        <v>5</v>
      </c>
      <c r="E145" s="60"/>
      <c r="F145" s="60"/>
      <c r="G145" s="60"/>
      <c r="H145" s="60"/>
      <c r="I145" s="61" t="s">
        <v>6</v>
      </c>
      <c r="J145" s="61"/>
      <c r="K145" s="61"/>
      <c r="L145" s="62"/>
    </row>
    <row r="146" spans="2:12" ht="47.2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2192954.5099999998</v>
      </c>
      <c r="D147" s="12">
        <v>2192954.5099999998</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129</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113</v>
      </c>
      <c r="D157" s="147"/>
      <c r="E157" s="147"/>
      <c r="F157" s="147"/>
      <c r="G157" s="147"/>
      <c r="H157" s="147"/>
      <c r="I157" s="147"/>
      <c r="J157" s="147"/>
      <c r="K157" s="147"/>
      <c r="L157" s="148"/>
    </row>
    <row r="158" spans="2:12" ht="18.75" x14ac:dyDescent="0.25">
      <c r="B158" s="2" t="s">
        <v>2</v>
      </c>
      <c r="C158" s="133" t="s">
        <v>135</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47.2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177951183</v>
      </c>
      <c r="C161" s="12">
        <v>159115609</v>
      </c>
      <c r="D161" s="12">
        <v>56593493</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129</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113</v>
      </c>
      <c r="D171" s="147"/>
      <c r="E171" s="147"/>
      <c r="F171" s="147"/>
      <c r="G171" s="147"/>
      <c r="H171" s="147"/>
      <c r="I171" s="147"/>
      <c r="J171" s="147"/>
      <c r="K171" s="147"/>
      <c r="L171" s="148"/>
    </row>
    <row r="172" spans="2:12" ht="18.75" x14ac:dyDescent="0.25">
      <c r="B172" s="2" t="s">
        <v>2</v>
      </c>
      <c r="C172" s="133" t="s">
        <v>136</v>
      </c>
      <c r="D172" s="133"/>
      <c r="E172" s="133"/>
      <c r="F172" s="133"/>
      <c r="G172" s="133"/>
      <c r="H172" s="133"/>
      <c r="I172" s="133"/>
      <c r="J172" s="133"/>
      <c r="K172" s="133"/>
      <c r="L172" s="133"/>
    </row>
    <row r="173" spans="2:12" ht="15.75" customHeight="1" x14ac:dyDescent="0.25">
      <c r="B173" s="59" t="s">
        <v>4</v>
      </c>
      <c r="C173" s="60"/>
      <c r="D173" s="60" t="s">
        <v>5</v>
      </c>
      <c r="E173" s="60"/>
      <c r="F173" s="60"/>
      <c r="G173" s="60"/>
      <c r="H173" s="60"/>
      <c r="I173" s="61" t="s">
        <v>6</v>
      </c>
      <c r="J173" s="61"/>
      <c r="K173" s="61"/>
      <c r="L173" s="62"/>
    </row>
    <row r="174" spans="2:12" ht="47.2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1000090.5</v>
      </c>
      <c r="D175" s="12">
        <v>1000090.5</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129</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8AB4A03B-6F2C-4C18-9A88-A21337E1612C}">
      <formula1>0</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B09E6-1768-4062-A7D7-61AAAB8AADF9}">
  <sheetPr codeName="Hoja56"/>
  <dimension ref="B2:L197"/>
  <sheetViews>
    <sheetView showGridLines="0" zoomScale="86" zoomScaleNormal="86" workbookViewId="0">
      <selection activeCell="O10" sqref="O10"/>
    </sheetView>
  </sheetViews>
  <sheetFormatPr baseColWidth="10" defaultRowHeight="15" x14ac:dyDescent="0.25"/>
  <cols>
    <col min="2" max="3" width="20.28515625" style="72" bestFit="1" customWidth="1"/>
    <col min="4" max="4" width="18.42578125" style="72" bestFit="1" customWidth="1"/>
    <col min="5" max="5" width="17.140625" style="72" bestFit="1" customWidth="1"/>
    <col min="6" max="8" width="18.42578125" style="72" bestFit="1" customWidth="1"/>
    <col min="9" max="9" width="16.85546875" style="72" bestFit="1" customWidth="1"/>
    <col min="10" max="10" width="18" style="72" bestFit="1" customWidth="1"/>
    <col min="11" max="11" width="14.85546875" style="72" bestFit="1" customWidth="1"/>
    <col min="12" max="12" width="18" style="72" bestFit="1" customWidth="1"/>
  </cols>
  <sheetData>
    <row r="2" spans="2:12" ht="23.25" x14ac:dyDescent="0.25">
      <c r="B2" s="145" t="s">
        <v>0</v>
      </c>
      <c r="C2" s="145"/>
      <c r="D2" s="145"/>
      <c r="E2" s="145"/>
      <c r="F2" s="145"/>
      <c r="G2" s="145"/>
      <c r="H2" s="145"/>
      <c r="I2" s="145"/>
      <c r="J2" s="145"/>
      <c r="K2" s="145"/>
      <c r="L2" s="145"/>
    </row>
    <row r="3" spans="2:12" ht="18" customHeight="1" x14ac:dyDescent="0.25">
      <c r="B3" s="67" t="s">
        <v>1</v>
      </c>
      <c r="C3" s="146" t="s">
        <v>137</v>
      </c>
      <c r="D3" s="147"/>
      <c r="E3" s="147"/>
      <c r="F3" s="147"/>
      <c r="G3" s="147"/>
      <c r="H3" s="147"/>
      <c r="I3" s="147"/>
      <c r="J3" s="147"/>
      <c r="K3" s="147"/>
      <c r="L3" s="148"/>
    </row>
    <row r="4" spans="2:12" ht="18.75" x14ac:dyDescent="0.25">
      <c r="B4" s="67" t="s">
        <v>2</v>
      </c>
      <c r="C4" s="138" t="s">
        <v>138</v>
      </c>
      <c r="D4" s="138"/>
      <c r="E4" s="138"/>
      <c r="F4" s="138"/>
      <c r="G4" s="138"/>
      <c r="H4" s="138"/>
      <c r="I4" s="138"/>
      <c r="J4" s="138"/>
      <c r="K4" s="138"/>
      <c r="L4" s="138"/>
    </row>
    <row r="5" spans="2:12" ht="15.75" x14ac:dyDescent="0.25">
      <c r="B5" s="59" t="s">
        <v>4</v>
      </c>
      <c r="C5" s="61"/>
      <c r="D5" s="61" t="s">
        <v>5</v>
      </c>
      <c r="E5" s="61"/>
      <c r="F5" s="61"/>
      <c r="G5" s="61"/>
      <c r="H5" s="61"/>
      <c r="I5" s="61" t="s">
        <v>6</v>
      </c>
      <c r="J5" s="61"/>
      <c r="K5" s="61"/>
      <c r="L5" s="62"/>
    </row>
    <row r="6" spans="2:12" ht="72.75" customHeight="1"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50218041</v>
      </c>
      <c r="C7" s="12">
        <v>50218041</v>
      </c>
      <c r="D7" s="12">
        <v>29377929.350000001</v>
      </c>
      <c r="E7" s="12">
        <v>0</v>
      </c>
      <c r="F7" s="12">
        <v>22793745.059999999</v>
      </c>
      <c r="G7" s="12">
        <v>22793745.059999999</v>
      </c>
      <c r="H7" s="12">
        <v>22793745.059999999</v>
      </c>
      <c r="I7" s="14">
        <f>+IFERROR(F7/B7, "n. a.")</f>
        <v>0.45389554443193031</v>
      </c>
      <c r="J7" s="14">
        <f>+IFERROR(F7/C7, "n. a.")</f>
        <v>0.45389554443193031</v>
      </c>
      <c r="K7" s="14">
        <f>+IFERROR(G7/B7, "n. a.")</f>
        <v>0.45389554443193031</v>
      </c>
      <c r="L7" s="38">
        <f>IFERROR(((G7+E7)/C7), "n.a.")</f>
        <v>0.45389554443193031</v>
      </c>
    </row>
    <row r="8" spans="2:12" ht="15.75" x14ac:dyDescent="0.25">
      <c r="B8" s="149" t="s">
        <v>18</v>
      </c>
      <c r="C8" s="149"/>
      <c r="D8" s="149"/>
      <c r="E8" s="149"/>
      <c r="F8" s="149"/>
      <c r="G8" s="149"/>
      <c r="H8" s="149"/>
      <c r="I8" s="149"/>
      <c r="J8" s="149"/>
      <c r="K8" s="149"/>
      <c r="L8" s="149"/>
    </row>
    <row r="9" spans="2:12" x14ac:dyDescent="0.25">
      <c r="B9" s="143"/>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137</v>
      </c>
      <c r="D17" s="147"/>
      <c r="E17" s="147"/>
      <c r="F17" s="147"/>
      <c r="G17" s="147"/>
      <c r="H17" s="147"/>
      <c r="I17" s="147"/>
      <c r="J17" s="147"/>
      <c r="K17" s="147"/>
      <c r="L17" s="148"/>
    </row>
    <row r="18" spans="2:12" ht="18.75" x14ac:dyDescent="0.25">
      <c r="B18" s="2" t="s">
        <v>2</v>
      </c>
      <c r="C18" s="133" t="s">
        <v>116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1275244967</v>
      </c>
      <c r="C21" s="12">
        <v>1275244967</v>
      </c>
      <c r="D21" s="12">
        <v>644844400.64999998</v>
      </c>
      <c r="E21" s="12">
        <v>23306507.149999999</v>
      </c>
      <c r="F21" s="12">
        <f>G21</f>
        <v>611724963.44000006</v>
      </c>
      <c r="G21" s="12">
        <v>611724963.44000006</v>
      </c>
      <c r="H21" s="12">
        <f>G21</f>
        <v>611724963.44000006</v>
      </c>
      <c r="I21" s="14">
        <f>+IFERROR(F21/B21, "n. a.")</f>
        <v>0.47969212133342226</v>
      </c>
      <c r="J21" s="14">
        <f>+IFERROR(F21/C21, "n. a.")</f>
        <v>0.47969212133342226</v>
      </c>
      <c r="K21" s="14">
        <f>+IFERROR(G21/B21, "n. a.")</f>
        <v>0.47969212133342226</v>
      </c>
      <c r="L21" s="38">
        <f>IFERROR(((G21+E21)/C21), "n.a.")</f>
        <v>0.49796822337899888</v>
      </c>
    </row>
    <row r="22" spans="2:12" ht="15.75" x14ac:dyDescent="0.25">
      <c r="B22" s="149" t="s">
        <v>18</v>
      </c>
      <c r="C22" s="149"/>
      <c r="D22" s="149"/>
      <c r="E22" s="149"/>
      <c r="F22" s="149"/>
      <c r="G22" s="149"/>
      <c r="H22" s="149"/>
      <c r="I22" s="149"/>
      <c r="J22" s="149"/>
      <c r="K22" s="149"/>
      <c r="L22" s="149"/>
    </row>
    <row r="23" spans="2:12" x14ac:dyDescent="0.25">
      <c r="B23" s="143"/>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137</v>
      </c>
      <c r="D31" s="147"/>
      <c r="E31" s="147"/>
      <c r="F31" s="147"/>
      <c r="G31" s="147"/>
      <c r="H31" s="147"/>
      <c r="I31" s="147"/>
      <c r="J31" s="147"/>
      <c r="K31" s="147"/>
      <c r="L31" s="148"/>
    </row>
    <row r="32" spans="2:12" ht="18.75" x14ac:dyDescent="0.25">
      <c r="B32" s="2" t="s">
        <v>2</v>
      </c>
      <c r="C32" s="133" t="s">
        <v>118</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334527745</v>
      </c>
      <c r="C35" s="12">
        <v>334527745</v>
      </c>
      <c r="D35" s="12">
        <v>225903412</v>
      </c>
      <c r="E35" s="12">
        <v>36980695</v>
      </c>
      <c r="F35" s="12">
        <f>G35</f>
        <v>40511280.119999997</v>
      </c>
      <c r="G35" s="12">
        <v>40511280.119999997</v>
      </c>
      <c r="H35" s="12">
        <f>G35</f>
        <v>40511280.119999997</v>
      </c>
      <c r="I35" s="14">
        <f>+IFERROR(F35/B35, "n. a.")</f>
        <v>0.12109991092069208</v>
      </c>
      <c r="J35" s="14">
        <f>+IFERROR(F35/C35, "n. a.")</f>
        <v>0.12109991092069208</v>
      </c>
      <c r="K35" s="14">
        <f>+IFERROR(G35/B35, "n. a.")</f>
        <v>0.12109991092069208</v>
      </c>
      <c r="L35" s="38">
        <f>IFERROR(((G35+E35)/C35), "n.a.")</f>
        <v>0.23164588372184197</v>
      </c>
    </row>
    <row r="36" spans="2:12" ht="15.75" x14ac:dyDescent="0.25">
      <c r="B36" s="149" t="s">
        <v>18</v>
      </c>
      <c r="C36" s="149"/>
      <c r="D36" s="149"/>
      <c r="E36" s="149"/>
      <c r="F36" s="149"/>
      <c r="G36" s="149"/>
      <c r="H36" s="149"/>
      <c r="I36" s="149"/>
      <c r="J36" s="149"/>
      <c r="K36" s="149"/>
      <c r="L36" s="149"/>
    </row>
    <row r="37" spans="2:12" x14ac:dyDescent="0.25">
      <c r="B37" s="143"/>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137</v>
      </c>
      <c r="D45" s="147"/>
      <c r="E45" s="147"/>
      <c r="F45" s="147"/>
      <c r="G45" s="147"/>
      <c r="H45" s="147"/>
      <c r="I45" s="147"/>
      <c r="J45" s="147"/>
      <c r="K45" s="147"/>
      <c r="L45" s="148"/>
    </row>
    <row r="46" spans="2:12" ht="18.75" x14ac:dyDescent="0.25">
      <c r="B46" s="2" t="s">
        <v>2</v>
      </c>
      <c r="C46" s="133" t="s">
        <v>120</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38717064</v>
      </c>
      <c r="C49" s="12">
        <v>38717064</v>
      </c>
      <c r="D49" s="12">
        <v>30917076</v>
      </c>
      <c r="E49" s="12">
        <v>11953166.6</v>
      </c>
      <c r="F49" s="12">
        <f>G49</f>
        <v>6505782.7999999998</v>
      </c>
      <c r="G49" s="12">
        <v>6505782.7999999998</v>
      </c>
      <c r="H49" s="12">
        <f>G49</f>
        <v>6505782.7999999998</v>
      </c>
      <c r="I49" s="14">
        <f>+IFERROR(F49/B49, "n. a.")</f>
        <v>0.16803399142042383</v>
      </c>
      <c r="J49" s="14">
        <f>+IFERROR(F49/C49, "n. a.")</f>
        <v>0.16803399142042383</v>
      </c>
      <c r="K49" s="14">
        <f>+IFERROR(G49/B49, "n. a.")</f>
        <v>0.16803399142042383</v>
      </c>
      <c r="L49" s="38">
        <f>IFERROR(((G49+E49)/C49), "n.a.")</f>
        <v>0.47676521649472176</v>
      </c>
    </row>
    <row r="50" spans="2:12" ht="15.75" x14ac:dyDescent="0.25">
      <c r="B50" s="149" t="s">
        <v>18</v>
      </c>
      <c r="C50" s="149"/>
      <c r="D50" s="149"/>
      <c r="E50" s="149"/>
      <c r="F50" s="149"/>
      <c r="G50" s="149"/>
      <c r="H50" s="149"/>
      <c r="I50" s="149"/>
      <c r="J50" s="149"/>
      <c r="K50" s="149"/>
      <c r="L50" s="149"/>
    </row>
    <row r="51" spans="2:12" x14ac:dyDescent="0.25">
      <c r="B51" s="143"/>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137</v>
      </c>
      <c r="D59" s="147"/>
      <c r="E59" s="147"/>
      <c r="F59" s="147"/>
      <c r="G59" s="147"/>
      <c r="H59" s="147"/>
      <c r="I59" s="147"/>
      <c r="J59" s="147"/>
      <c r="K59" s="147"/>
      <c r="L59" s="148"/>
    </row>
    <row r="60" spans="2:12" ht="18.75" x14ac:dyDescent="0.25">
      <c r="B60" s="2" t="s">
        <v>2</v>
      </c>
      <c r="C60" s="133" t="s">
        <v>122</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68113092</v>
      </c>
      <c r="C63" s="12">
        <v>68113092</v>
      </c>
      <c r="D63" s="12">
        <v>39850454</v>
      </c>
      <c r="E63" s="12">
        <v>19199107.329999998</v>
      </c>
      <c r="F63" s="12">
        <f>G63</f>
        <v>10241975.93</v>
      </c>
      <c r="G63" s="12">
        <v>10241975.93</v>
      </c>
      <c r="H63" s="12">
        <f>G63</f>
        <v>10241975.93</v>
      </c>
      <c r="I63" s="14">
        <f>+IFERROR(F63/B63, "n. a.")</f>
        <v>0.15036721471989556</v>
      </c>
      <c r="J63" s="14">
        <f>+IFERROR(F63/C63, "n. a.")</f>
        <v>0.15036721471989556</v>
      </c>
      <c r="K63" s="14">
        <f>+IFERROR(G63/B63, "n. a.")</f>
        <v>0.15036721471989556</v>
      </c>
      <c r="L63" s="38">
        <f>IFERROR(((G63+E63)/C63), "n.a.")</f>
        <v>0.43223824371385161</v>
      </c>
    </row>
    <row r="64" spans="2:12" ht="15.75" x14ac:dyDescent="0.25">
      <c r="B64" s="149" t="s">
        <v>18</v>
      </c>
      <c r="C64" s="149"/>
      <c r="D64" s="149"/>
      <c r="E64" s="149"/>
      <c r="F64" s="149"/>
      <c r="G64" s="149"/>
      <c r="H64" s="149"/>
      <c r="I64" s="149"/>
      <c r="J64" s="149"/>
      <c r="K64" s="149"/>
      <c r="L64" s="149"/>
    </row>
    <row r="65" spans="2:12" x14ac:dyDescent="0.25">
      <c r="B65" s="143"/>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137</v>
      </c>
      <c r="D73" s="147"/>
      <c r="E73" s="147"/>
      <c r="F73" s="147"/>
      <c r="G73" s="147"/>
      <c r="H73" s="147"/>
      <c r="I73" s="147"/>
      <c r="J73" s="147"/>
      <c r="K73" s="147"/>
      <c r="L73" s="148"/>
    </row>
    <row r="74" spans="2:12" ht="18.75" x14ac:dyDescent="0.25">
      <c r="B74" s="2" t="s">
        <v>2</v>
      </c>
      <c r="C74" s="133" t="s">
        <v>124</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13097925</v>
      </c>
      <c r="C77" s="12">
        <v>13097925</v>
      </c>
      <c r="D77" s="12">
        <v>7307256</v>
      </c>
      <c r="E77" s="12">
        <v>0</v>
      </c>
      <c r="F77" s="12">
        <v>0</v>
      </c>
      <c r="G77" s="12">
        <v>0</v>
      </c>
      <c r="H77" s="12">
        <f>G77</f>
        <v>0</v>
      </c>
      <c r="I77" s="14">
        <f>+IFERROR(F77/B77, "n. a.")</f>
        <v>0</v>
      </c>
      <c r="J77" s="14">
        <f>+IFERROR(F77/C77, "n. a.")</f>
        <v>0</v>
      </c>
      <c r="K77" s="14">
        <f>+IFERROR(G77/B77, "n. a.")</f>
        <v>0</v>
      </c>
      <c r="L77" s="38">
        <f>IFERROR(((G77+E77)/C77), "n.a.")</f>
        <v>0</v>
      </c>
    </row>
    <row r="78" spans="2:12" ht="15.75" x14ac:dyDescent="0.25">
      <c r="B78" s="149" t="s">
        <v>18</v>
      </c>
      <c r="C78" s="149"/>
      <c r="D78" s="149"/>
      <c r="E78" s="149"/>
      <c r="F78" s="149"/>
      <c r="G78" s="149"/>
      <c r="H78" s="149"/>
      <c r="I78" s="149"/>
      <c r="J78" s="149"/>
      <c r="K78" s="149"/>
      <c r="L78" s="149"/>
    </row>
    <row r="79" spans="2:12" x14ac:dyDescent="0.25">
      <c r="B79" s="143"/>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137</v>
      </c>
      <c r="D87" s="147"/>
      <c r="E87" s="147"/>
      <c r="F87" s="147"/>
      <c r="G87" s="147"/>
      <c r="H87" s="147"/>
      <c r="I87" s="147"/>
      <c r="J87" s="147"/>
      <c r="K87" s="147"/>
      <c r="L87" s="148"/>
    </row>
    <row r="88" spans="2:12" ht="18.75" x14ac:dyDescent="0.25">
      <c r="B88" s="2" t="s">
        <v>2</v>
      </c>
      <c r="C88" s="133" t="s">
        <v>126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41253566</v>
      </c>
      <c r="C91" s="12">
        <v>41253566</v>
      </c>
      <c r="D91" s="12">
        <v>27902375</v>
      </c>
      <c r="E91" s="12">
        <v>0</v>
      </c>
      <c r="F91" s="12">
        <f>G91</f>
        <v>15443337.699999999</v>
      </c>
      <c r="G91" s="12">
        <v>15443337.699999999</v>
      </c>
      <c r="H91" s="12">
        <f>G91</f>
        <v>15443337.699999999</v>
      </c>
      <c r="I91" s="14">
        <f>+IFERROR(F91/B91, "n. a.")</f>
        <v>0.37435158211534975</v>
      </c>
      <c r="J91" s="14">
        <f>+IFERROR(F91/C91, "n. a.")</f>
        <v>0.37435158211534975</v>
      </c>
      <c r="K91" s="14">
        <f>+IFERROR(G91/B91, "n. a.")</f>
        <v>0.37435158211534975</v>
      </c>
      <c r="L91" s="38">
        <f>IFERROR(((G91+E91)/C91), "n.a.")</f>
        <v>0.37435158211534975</v>
      </c>
    </row>
    <row r="92" spans="2:12" ht="15.75" x14ac:dyDescent="0.25">
      <c r="B92" s="149" t="s">
        <v>18</v>
      </c>
      <c r="C92" s="149"/>
      <c r="D92" s="149"/>
      <c r="E92" s="149"/>
      <c r="F92" s="149"/>
      <c r="G92" s="149"/>
      <c r="H92" s="149"/>
      <c r="I92" s="149"/>
      <c r="J92" s="149"/>
      <c r="K92" s="149"/>
      <c r="L92" s="149"/>
    </row>
    <row r="93" spans="2:12" x14ac:dyDescent="0.25">
      <c r="B93" s="143"/>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137</v>
      </c>
      <c r="D101" s="147"/>
      <c r="E101" s="147"/>
      <c r="F101" s="147"/>
      <c r="G101" s="147"/>
      <c r="H101" s="147"/>
      <c r="I101" s="147"/>
      <c r="J101" s="147"/>
      <c r="K101" s="147"/>
      <c r="L101" s="148"/>
    </row>
    <row r="102" spans="2:12" ht="18.75" x14ac:dyDescent="0.25">
      <c r="B102" s="2" t="s">
        <v>2</v>
      </c>
      <c r="C102" s="133" t="s">
        <v>128</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11927478</v>
      </c>
      <c r="C105" s="12">
        <v>11927478</v>
      </c>
      <c r="D105" s="12">
        <v>7290182</v>
      </c>
      <c r="E105" s="12">
        <v>79849.990000000005</v>
      </c>
      <c r="F105" s="12">
        <f>G105</f>
        <v>1687226.01</v>
      </c>
      <c r="G105" s="12">
        <v>1687226.01</v>
      </c>
      <c r="H105" s="12">
        <f>G105</f>
        <v>1687226.01</v>
      </c>
      <c r="I105" s="14">
        <f>+IFERROR(F105/B105, "n. a.")</f>
        <v>0.14145706326182284</v>
      </c>
      <c r="J105" s="14">
        <f>+IFERROR(F105/C105, "n. a.")</f>
        <v>0.14145706326182284</v>
      </c>
      <c r="K105" s="14">
        <f>+IFERROR(G105/B105, "n. a.")</f>
        <v>0.14145706326182284</v>
      </c>
      <c r="L105" s="38">
        <f>IFERROR(((G105+E105)/C105), "n.a.")</f>
        <v>0.14815168806012469</v>
      </c>
    </row>
    <row r="106" spans="2:12" ht="15.75" x14ac:dyDescent="0.25">
      <c r="B106" s="149" t="s">
        <v>18</v>
      </c>
      <c r="C106" s="149"/>
      <c r="D106" s="149"/>
      <c r="E106" s="149"/>
      <c r="F106" s="149"/>
      <c r="G106" s="149"/>
      <c r="H106" s="149"/>
      <c r="I106" s="149"/>
      <c r="J106" s="149"/>
      <c r="K106" s="149"/>
      <c r="L106" s="149"/>
    </row>
    <row r="107" spans="2:12" x14ac:dyDescent="0.25">
      <c r="B107" s="143"/>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137</v>
      </c>
      <c r="D115" s="147"/>
      <c r="E115" s="147"/>
      <c r="F115" s="147"/>
      <c r="G115" s="147"/>
      <c r="H115" s="147"/>
      <c r="I115" s="147"/>
      <c r="J115" s="147"/>
      <c r="K115" s="147"/>
      <c r="L115" s="148"/>
    </row>
    <row r="116" spans="2:12" ht="18.75" x14ac:dyDescent="0.25">
      <c r="B116" s="2" t="s">
        <v>2</v>
      </c>
      <c r="C116" s="133" t="s">
        <v>130</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16769946</v>
      </c>
      <c r="C119" s="12">
        <v>16769946</v>
      </c>
      <c r="D119" s="12">
        <v>10826453</v>
      </c>
      <c r="E119" s="12">
        <v>1997060.06</v>
      </c>
      <c r="F119" s="12">
        <f>G119</f>
        <v>2500000</v>
      </c>
      <c r="G119" s="12">
        <v>2500000</v>
      </c>
      <c r="H119" s="12">
        <f>G119</f>
        <v>2500000</v>
      </c>
      <c r="I119" s="14">
        <f>+IFERROR(F119/B119, "n. a.")</f>
        <v>0.1490762105018108</v>
      </c>
      <c r="J119" s="14">
        <f>+IFERROR(F119/C119, "n. a.")</f>
        <v>0.1490762105018108</v>
      </c>
      <c r="K119" s="14">
        <f>+IFERROR(G119/B119, "n. a.")</f>
        <v>0.1490762105018108</v>
      </c>
      <c r="L119" s="38">
        <f>IFERROR(((G119+E119)/C119), "n.a.")</f>
        <v>0.2681618688575384</v>
      </c>
    </row>
    <row r="120" spans="2:12" ht="15.75" x14ac:dyDescent="0.25">
      <c r="B120" s="149" t="s">
        <v>18</v>
      </c>
      <c r="C120" s="149"/>
      <c r="D120" s="149"/>
      <c r="E120" s="149"/>
      <c r="F120" s="149"/>
      <c r="G120" s="149"/>
      <c r="H120" s="149"/>
      <c r="I120" s="149"/>
      <c r="J120" s="149"/>
      <c r="K120" s="149"/>
      <c r="L120" s="149"/>
    </row>
    <row r="121" spans="2:12" x14ac:dyDescent="0.25">
      <c r="B121" s="143"/>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137</v>
      </c>
      <c r="D129" s="147"/>
      <c r="E129" s="147"/>
      <c r="F129" s="147"/>
      <c r="G129" s="147"/>
      <c r="H129" s="147"/>
      <c r="I129" s="147"/>
      <c r="J129" s="147"/>
      <c r="K129" s="147"/>
      <c r="L129" s="148"/>
    </row>
    <row r="130" spans="2:12" ht="18" customHeight="1" x14ac:dyDescent="0.25">
      <c r="B130" s="2" t="s">
        <v>2</v>
      </c>
      <c r="C130" s="138" t="s">
        <v>139</v>
      </c>
      <c r="D130" s="138"/>
      <c r="E130" s="138"/>
      <c r="F130" s="138"/>
      <c r="G130" s="138"/>
      <c r="H130" s="138"/>
      <c r="I130" s="138"/>
      <c r="J130" s="138"/>
      <c r="K130" s="138"/>
      <c r="L130" s="138"/>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531446767</v>
      </c>
      <c r="C133" s="12">
        <v>531446767</v>
      </c>
      <c r="D133" s="12">
        <v>319350936</v>
      </c>
      <c r="E133" s="12">
        <v>244638642.31</v>
      </c>
      <c r="F133" s="12">
        <f>G133</f>
        <v>188210995.78999999</v>
      </c>
      <c r="G133" s="12">
        <v>188210995.78999999</v>
      </c>
      <c r="H133" s="12">
        <f>G133</f>
        <v>188210995.78999999</v>
      </c>
      <c r="I133" s="14">
        <f>+IFERROR(F133/B133, "n. a.")</f>
        <v>0.35414835027117586</v>
      </c>
      <c r="J133" s="14">
        <f>+IFERROR(F133/C133, "n. a.")</f>
        <v>0.35414835027117586</v>
      </c>
      <c r="K133" s="14">
        <f>+IFERROR(G133/B133, "n. a.")</f>
        <v>0.35414835027117586</v>
      </c>
      <c r="L133" s="38">
        <f>IFERROR(((G133+E133)/C133), "n.a.")</f>
        <v>0.81447412041552603</v>
      </c>
    </row>
    <row r="134" spans="2:12" ht="15.75" x14ac:dyDescent="0.25">
      <c r="B134" s="149" t="s">
        <v>18</v>
      </c>
      <c r="C134" s="149"/>
      <c r="D134" s="149"/>
      <c r="E134" s="149"/>
      <c r="F134" s="149"/>
      <c r="G134" s="149"/>
      <c r="H134" s="149"/>
      <c r="I134" s="149"/>
      <c r="J134" s="149"/>
      <c r="K134" s="149"/>
      <c r="L134" s="149"/>
    </row>
    <row r="135" spans="2:12" x14ac:dyDescent="0.25">
      <c r="B135" s="143"/>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137</v>
      </c>
      <c r="D143" s="147"/>
      <c r="E143" s="147"/>
      <c r="F143" s="147"/>
      <c r="G143" s="147"/>
      <c r="H143" s="147"/>
      <c r="I143" s="147"/>
      <c r="J143" s="147"/>
      <c r="K143" s="147"/>
      <c r="L143" s="148"/>
    </row>
    <row r="144" spans="2:12" ht="18" customHeight="1" x14ac:dyDescent="0.25">
      <c r="B144" s="2" t="s">
        <v>2</v>
      </c>
      <c r="C144" s="138" t="s">
        <v>140</v>
      </c>
      <c r="D144" s="138"/>
      <c r="E144" s="138"/>
      <c r="F144" s="138"/>
      <c r="G144" s="138"/>
      <c r="H144" s="138"/>
      <c r="I144" s="138"/>
      <c r="J144" s="138"/>
      <c r="K144" s="138"/>
      <c r="L144" s="138"/>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1248530.76</v>
      </c>
      <c r="D147" s="12">
        <v>915880.72</v>
      </c>
      <c r="E147" s="12">
        <v>0</v>
      </c>
      <c r="F147" s="12">
        <v>0</v>
      </c>
      <c r="G147" s="12">
        <v>0</v>
      </c>
      <c r="H147" s="12">
        <f>G147</f>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50" t="s">
        <v>0</v>
      </c>
      <c r="C156" s="151"/>
      <c r="D156" s="151"/>
      <c r="E156" s="151"/>
      <c r="F156" s="151"/>
      <c r="G156" s="151"/>
      <c r="H156" s="151"/>
      <c r="I156" s="151"/>
      <c r="J156" s="151"/>
      <c r="K156" s="151"/>
      <c r="L156" s="152"/>
    </row>
    <row r="157" spans="2:12" ht="18.75" x14ac:dyDescent="0.25">
      <c r="B157" s="2" t="s">
        <v>1</v>
      </c>
      <c r="C157" s="146" t="s">
        <v>137</v>
      </c>
      <c r="D157" s="147"/>
      <c r="E157" s="147"/>
      <c r="F157" s="147"/>
      <c r="G157" s="147"/>
      <c r="H157" s="147"/>
      <c r="I157" s="147"/>
      <c r="J157" s="147"/>
      <c r="K157" s="147"/>
      <c r="L157" s="148"/>
    </row>
    <row r="158" spans="2:12" ht="18.75" x14ac:dyDescent="0.25">
      <c r="B158" s="2" t="s">
        <v>2</v>
      </c>
      <c r="C158" s="153" t="s">
        <v>141</v>
      </c>
      <c r="D158" s="154"/>
      <c r="E158" s="154"/>
      <c r="F158" s="154"/>
      <c r="G158" s="154"/>
      <c r="H158" s="154"/>
      <c r="I158" s="154"/>
      <c r="J158" s="154"/>
      <c r="K158" s="154"/>
      <c r="L158" s="155"/>
    </row>
    <row r="159" spans="2:12" ht="15.75" customHeight="1" x14ac:dyDescent="0.25">
      <c r="B159" s="68" t="s">
        <v>4</v>
      </c>
      <c r="C159" s="69"/>
      <c r="D159" s="69" t="s">
        <v>5</v>
      </c>
      <c r="E159" s="69"/>
      <c r="F159" s="69"/>
      <c r="G159" s="69"/>
      <c r="H159" s="69"/>
      <c r="I159" s="70" t="s">
        <v>6</v>
      </c>
      <c r="J159" s="70"/>
      <c r="K159" s="70"/>
      <c r="L159" s="71"/>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62074589</v>
      </c>
      <c r="C161" s="12">
        <v>55733945</v>
      </c>
      <c r="D161" s="12">
        <v>35042416</v>
      </c>
      <c r="E161" s="12">
        <v>6318052.2699999996</v>
      </c>
      <c r="F161" s="12">
        <f>G161</f>
        <v>17693947.449999999</v>
      </c>
      <c r="G161" s="12">
        <v>17693947.449999999</v>
      </c>
      <c r="H161" s="12">
        <f>G161</f>
        <v>17693947.449999999</v>
      </c>
      <c r="I161" s="14">
        <f>+IFERROR(F161/B161, "n. a.")</f>
        <v>0.28504332827721179</v>
      </c>
      <c r="J161" s="14">
        <f>+IFERROR(F161/C161, "n. a.")</f>
        <v>0.31747164945887107</v>
      </c>
      <c r="K161" s="14">
        <f>+IFERROR(G161/B161, "n. a.")</f>
        <v>0.28504332827721179</v>
      </c>
      <c r="L161" s="38">
        <f>IFERROR(((G161+E161)/C161), "n.a.")</f>
        <v>0.43083258721412954</v>
      </c>
    </row>
    <row r="162" spans="2:12" ht="15.75" x14ac:dyDescent="0.25">
      <c r="B162" s="156" t="s">
        <v>18</v>
      </c>
      <c r="C162" s="157"/>
      <c r="D162" s="157"/>
      <c r="E162" s="157"/>
      <c r="F162" s="157"/>
      <c r="G162" s="157"/>
      <c r="H162" s="157"/>
      <c r="I162" s="157"/>
      <c r="J162" s="157"/>
      <c r="K162" s="157"/>
      <c r="L162" s="158"/>
    </row>
    <row r="163" spans="2:12" x14ac:dyDescent="0.25">
      <c r="B163" s="159"/>
      <c r="C163" s="160"/>
      <c r="D163" s="160"/>
      <c r="E163" s="160"/>
      <c r="F163" s="160"/>
      <c r="G163" s="160"/>
      <c r="H163" s="160"/>
      <c r="I163" s="160"/>
      <c r="J163" s="160"/>
      <c r="K163" s="160"/>
      <c r="L163" s="161"/>
    </row>
    <row r="164" spans="2:12" x14ac:dyDescent="0.25">
      <c r="B164" s="162"/>
      <c r="C164" s="163"/>
      <c r="D164" s="163"/>
      <c r="E164" s="163"/>
      <c r="F164" s="163"/>
      <c r="G164" s="163"/>
      <c r="H164" s="163"/>
      <c r="I164" s="163"/>
      <c r="J164" s="163"/>
      <c r="K164" s="163"/>
      <c r="L164" s="164"/>
    </row>
    <row r="165" spans="2:12" x14ac:dyDescent="0.25">
      <c r="B165" s="162"/>
      <c r="C165" s="163"/>
      <c r="D165" s="163"/>
      <c r="E165" s="163"/>
      <c r="F165" s="163"/>
      <c r="G165" s="163"/>
      <c r="H165" s="163"/>
      <c r="I165" s="163"/>
      <c r="J165" s="163"/>
      <c r="K165" s="163"/>
      <c r="L165" s="164"/>
    </row>
    <row r="166" spans="2:12" x14ac:dyDescent="0.25">
      <c r="B166" s="162"/>
      <c r="C166" s="163"/>
      <c r="D166" s="163"/>
      <c r="E166" s="163"/>
      <c r="F166" s="163"/>
      <c r="G166" s="163"/>
      <c r="H166" s="163"/>
      <c r="I166" s="163"/>
      <c r="J166" s="163"/>
      <c r="K166" s="163"/>
      <c r="L166" s="164"/>
    </row>
    <row r="167" spans="2:12" x14ac:dyDescent="0.25">
      <c r="B167" s="165"/>
      <c r="C167" s="166"/>
      <c r="D167" s="166"/>
      <c r="E167" s="166"/>
      <c r="F167" s="166"/>
      <c r="G167" s="166"/>
      <c r="H167" s="166"/>
      <c r="I167" s="166"/>
      <c r="J167" s="166"/>
      <c r="K167" s="166"/>
      <c r="L167" s="167"/>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137</v>
      </c>
      <c r="D171" s="147"/>
      <c r="E171" s="147"/>
      <c r="F171" s="147"/>
      <c r="G171" s="147"/>
      <c r="H171" s="147"/>
      <c r="I171" s="147"/>
      <c r="J171" s="147"/>
      <c r="K171" s="147"/>
      <c r="L171" s="148"/>
    </row>
    <row r="172" spans="2:12" ht="18" customHeight="1" x14ac:dyDescent="0.25">
      <c r="B172" s="2" t="s">
        <v>2</v>
      </c>
      <c r="C172" s="138" t="s">
        <v>142</v>
      </c>
      <c r="D172" s="138"/>
      <c r="E172" s="138"/>
      <c r="F172" s="138"/>
      <c r="G172" s="138"/>
      <c r="H172" s="138"/>
      <c r="I172" s="138"/>
      <c r="J172" s="138"/>
      <c r="K172" s="138"/>
      <c r="L172" s="138"/>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336661.79</v>
      </c>
      <c r="D175" s="12">
        <v>203452.52</v>
      </c>
      <c r="E175" s="12">
        <v>0</v>
      </c>
      <c r="F175" s="12">
        <f>G175</f>
        <v>0</v>
      </c>
      <c r="G175" s="12">
        <v>0</v>
      </c>
      <c r="H175" s="12">
        <f>G175</f>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row r="197" ht="15.75" customHeight="1" x14ac:dyDescent="0.25"/>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CC39C512-BB1A-4A45-B26A-9EB35BCFE585}">
      <formula1>0</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F0893-F220-404D-A7F1-621822F03B58}">
  <sheetPr codeName="Hoja57"/>
  <dimension ref="B2:L181"/>
  <sheetViews>
    <sheetView showGridLines="0" zoomScale="86" zoomScaleNormal="86" workbookViewId="0">
      <selection activeCell="P10" sqref="P10"/>
    </sheetView>
  </sheetViews>
  <sheetFormatPr baseColWidth="10" defaultRowHeight="15" x14ac:dyDescent="0.25"/>
  <cols>
    <col min="2" max="3" width="20.28515625" bestFit="1" customWidth="1"/>
    <col min="4" max="4" width="18.42578125" bestFit="1" customWidth="1"/>
    <col min="5" max="5" width="17.140625" bestFit="1" customWidth="1"/>
    <col min="6" max="8" width="18.42578125" bestFit="1" customWidth="1"/>
    <col min="9" max="10" width="11.140625" bestFit="1" customWidth="1"/>
    <col min="12" max="12" width="10.85546875" customWidth="1"/>
  </cols>
  <sheetData>
    <row r="2" spans="2:12" ht="23.25" customHeight="1" x14ac:dyDescent="0.25">
      <c r="B2" s="177" t="s">
        <v>0</v>
      </c>
      <c r="C2" s="178"/>
      <c r="D2" s="178"/>
      <c r="E2" s="178"/>
      <c r="F2" s="178"/>
      <c r="G2" s="178"/>
      <c r="H2" s="178"/>
      <c r="I2" s="178"/>
      <c r="J2" s="178"/>
      <c r="K2" s="178"/>
      <c r="L2" s="179"/>
    </row>
    <row r="3" spans="2:12" ht="18.75" x14ac:dyDescent="0.25">
      <c r="B3" s="73" t="s">
        <v>1</v>
      </c>
      <c r="C3" s="169" t="s">
        <v>143</v>
      </c>
      <c r="D3" s="170"/>
      <c r="E3" s="170"/>
      <c r="F3" s="170"/>
      <c r="G3" s="170"/>
      <c r="H3" s="170"/>
      <c r="I3" s="170"/>
      <c r="J3" s="170"/>
      <c r="K3" s="170"/>
      <c r="L3" s="171"/>
    </row>
    <row r="4" spans="2:12" ht="18.75" x14ac:dyDescent="0.25">
      <c r="B4" s="73" t="s">
        <v>2</v>
      </c>
      <c r="C4" s="180" t="s">
        <v>144</v>
      </c>
      <c r="D4" s="181"/>
      <c r="E4" s="181"/>
      <c r="F4" s="181"/>
      <c r="G4" s="181"/>
      <c r="H4" s="181"/>
      <c r="I4" s="181"/>
      <c r="J4" s="181"/>
      <c r="K4" s="181"/>
      <c r="L4" s="182"/>
    </row>
    <row r="5" spans="2:12" ht="31.5" x14ac:dyDescent="0.25">
      <c r="B5" s="74" t="s">
        <v>4</v>
      </c>
      <c r="C5" s="75"/>
      <c r="D5" s="75" t="s">
        <v>5</v>
      </c>
      <c r="E5" s="75"/>
      <c r="F5" s="75"/>
      <c r="G5" s="75"/>
      <c r="H5" s="75"/>
      <c r="I5" s="76" t="s">
        <v>6</v>
      </c>
      <c r="J5" s="76"/>
      <c r="K5" s="76"/>
      <c r="L5" s="77"/>
    </row>
    <row r="6" spans="2:12" ht="126" x14ac:dyDescent="0.25">
      <c r="B6" s="7" t="s">
        <v>7</v>
      </c>
      <c r="C6" s="8" t="s">
        <v>8</v>
      </c>
      <c r="D6" s="8" t="s">
        <v>9</v>
      </c>
      <c r="E6" s="8" t="s">
        <v>10</v>
      </c>
      <c r="F6" s="8" t="s">
        <v>11</v>
      </c>
      <c r="G6" s="8" t="s">
        <v>12</v>
      </c>
      <c r="H6" s="8" t="s">
        <v>13</v>
      </c>
      <c r="I6" s="9" t="s">
        <v>14</v>
      </c>
      <c r="J6" s="9" t="s">
        <v>15</v>
      </c>
      <c r="K6" s="9" t="s">
        <v>16</v>
      </c>
      <c r="L6" s="10" t="s">
        <v>17</v>
      </c>
    </row>
    <row r="7" spans="2:12" ht="15.75" x14ac:dyDescent="0.25">
      <c r="B7" s="78">
        <v>167902696</v>
      </c>
      <c r="C7" s="78">
        <v>167902696</v>
      </c>
      <c r="D7" s="78">
        <v>66369579</v>
      </c>
      <c r="E7" s="78">
        <v>432458.5</v>
      </c>
      <c r="F7" s="78">
        <v>51250373.130000003</v>
      </c>
      <c r="G7" s="78">
        <v>51250373.130000003</v>
      </c>
      <c r="H7" s="78">
        <v>51250373.130000003</v>
      </c>
      <c r="I7" s="79">
        <f>+IFERROR(F7/B7, "n. a.")</f>
        <v>0.30523853607448925</v>
      </c>
      <c r="J7" s="79">
        <f>+IFERROR(F7/C7, "n. a.")</f>
        <v>0.30523853607448925</v>
      </c>
      <c r="K7" s="79">
        <f>+IFERROR(G7/B7, "n. a.")</f>
        <v>0.30523853607448925</v>
      </c>
      <c r="L7" s="80">
        <f>IFERROR(((G7+E7)/C7), "n.a.")</f>
        <v>0.30781418560426216</v>
      </c>
    </row>
    <row r="8" spans="2:12" ht="15.75" customHeight="1" x14ac:dyDescent="0.25">
      <c r="B8" s="183" t="s">
        <v>18</v>
      </c>
      <c r="C8" s="184"/>
      <c r="D8" s="184"/>
      <c r="E8" s="184"/>
      <c r="F8" s="184"/>
      <c r="G8" s="184"/>
      <c r="H8" s="184"/>
      <c r="I8" s="184"/>
      <c r="J8" s="184"/>
      <c r="K8" s="184"/>
      <c r="L8" s="185"/>
    </row>
    <row r="9" spans="2:12" ht="15" customHeight="1" x14ac:dyDescent="0.25">
      <c r="B9" s="186" t="s">
        <v>145</v>
      </c>
      <c r="C9" s="187"/>
      <c r="D9" s="187"/>
      <c r="E9" s="187"/>
      <c r="F9" s="187"/>
      <c r="G9" s="187"/>
      <c r="H9" s="187"/>
      <c r="I9" s="187"/>
      <c r="J9" s="187"/>
      <c r="K9" s="187"/>
      <c r="L9" s="188"/>
    </row>
    <row r="10" spans="2:12" x14ac:dyDescent="0.25">
      <c r="B10" s="189"/>
      <c r="C10" s="190"/>
      <c r="D10" s="190"/>
      <c r="E10" s="190"/>
      <c r="F10" s="190"/>
      <c r="G10" s="190"/>
      <c r="H10" s="190"/>
      <c r="I10" s="190"/>
      <c r="J10" s="190"/>
      <c r="K10" s="190"/>
      <c r="L10" s="191"/>
    </row>
    <row r="11" spans="2:12" x14ac:dyDescent="0.25">
      <c r="B11" s="189"/>
      <c r="C11" s="190"/>
      <c r="D11" s="190"/>
      <c r="E11" s="190"/>
      <c r="F11" s="190"/>
      <c r="G11" s="190"/>
      <c r="H11" s="190"/>
      <c r="I11" s="190"/>
      <c r="J11" s="190"/>
      <c r="K11" s="190"/>
      <c r="L11" s="191"/>
    </row>
    <row r="12" spans="2:12" x14ac:dyDescent="0.25">
      <c r="B12" s="189"/>
      <c r="C12" s="190"/>
      <c r="D12" s="190"/>
      <c r="E12" s="190"/>
      <c r="F12" s="190"/>
      <c r="G12" s="190"/>
      <c r="H12" s="190"/>
      <c r="I12" s="190"/>
      <c r="J12" s="190"/>
      <c r="K12" s="190"/>
      <c r="L12" s="191"/>
    </row>
    <row r="13" spans="2:12" x14ac:dyDescent="0.25">
      <c r="B13" s="192"/>
      <c r="C13" s="193"/>
      <c r="D13" s="193"/>
      <c r="E13" s="193"/>
      <c r="F13" s="193"/>
      <c r="G13" s="193"/>
      <c r="H13" s="193"/>
      <c r="I13" s="193"/>
      <c r="J13" s="193"/>
      <c r="K13" s="193"/>
      <c r="L13" s="194"/>
    </row>
    <row r="16" spans="2:12" ht="23.25" x14ac:dyDescent="0.25">
      <c r="B16" s="168" t="s">
        <v>0</v>
      </c>
      <c r="C16" s="168"/>
      <c r="D16" s="168"/>
      <c r="E16" s="168"/>
      <c r="F16" s="168"/>
      <c r="G16" s="168"/>
      <c r="H16" s="168"/>
      <c r="I16" s="168"/>
      <c r="J16" s="168"/>
      <c r="K16" s="168"/>
      <c r="L16" s="168"/>
    </row>
    <row r="17" spans="2:12" ht="18.75" x14ac:dyDescent="0.25">
      <c r="B17" s="73" t="s">
        <v>1</v>
      </c>
      <c r="C17" s="169" t="s">
        <v>143</v>
      </c>
      <c r="D17" s="170"/>
      <c r="E17" s="170"/>
      <c r="F17" s="170"/>
      <c r="G17" s="170"/>
      <c r="H17" s="170"/>
      <c r="I17" s="170"/>
      <c r="J17" s="170"/>
      <c r="K17" s="170"/>
      <c r="L17" s="171"/>
    </row>
    <row r="18" spans="2:12" ht="18.75" x14ac:dyDescent="0.25">
      <c r="B18" s="73" t="s">
        <v>2</v>
      </c>
      <c r="C18" s="175" t="s">
        <v>146</v>
      </c>
      <c r="D18" s="175"/>
      <c r="E18" s="175"/>
      <c r="F18" s="175"/>
      <c r="G18" s="175"/>
      <c r="H18" s="175"/>
      <c r="I18" s="175"/>
      <c r="J18" s="175"/>
      <c r="K18" s="175"/>
      <c r="L18" s="175"/>
    </row>
    <row r="19" spans="2:12" ht="15.75" x14ac:dyDescent="0.25">
      <c r="B19" s="3" t="s">
        <v>4</v>
      </c>
      <c r="C19" s="4"/>
      <c r="D19" s="4" t="s">
        <v>5</v>
      </c>
      <c r="E19" s="4"/>
      <c r="F19" s="4"/>
      <c r="G19" s="4"/>
      <c r="H19" s="4"/>
      <c r="I19" s="5" t="s">
        <v>6</v>
      </c>
      <c r="J19" s="5"/>
      <c r="K19" s="5"/>
      <c r="L19" s="6"/>
    </row>
    <row r="20" spans="2:12" ht="126" x14ac:dyDescent="0.25">
      <c r="B20" s="7" t="s">
        <v>7</v>
      </c>
      <c r="C20" s="8" t="s">
        <v>8</v>
      </c>
      <c r="D20" s="8" t="s">
        <v>9</v>
      </c>
      <c r="E20" s="8" t="s">
        <v>10</v>
      </c>
      <c r="F20" s="8" t="s">
        <v>11</v>
      </c>
      <c r="G20" s="8" t="s">
        <v>12</v>
      </c>
      <c r="H20" s="8" t="s">
        <v>13</v>
      </c>
      <c r="I20" s="9" t="s">
        <v>14</v>
      </c>
      <c r="J20" s="9" t="s">
        <v>15</v>
      </c>
      <c r="K20" s="9" t="s">
        <v>16</v>
      </c>
      <c r="L20" s="10" t="s">
        <v>17</v>
      </c>
    </row>
    <row r="21" spans="2:12" ht="15.75" x14ac:dyDescent="0.25">
      <c r="B21" s="78">
        <v>1255047668</v>
      </c>
      <c r="C21" s="78">
        <v>1255047668</v>
      </c>
      <c r="D21" s="78">
        <v>652504617.06000006</v>
      </c>
      <c r="E21" s="78">
        <v>71550700.150000021</v>
      </c>
      <c r="F21" s="78">
        <v>512239965.70000005</v>
      </c>
      <c r="G21" s="78">
        <v>512239965.70000005</v>
      </c>
      <c r="H21" s="78">
        <v>512239965.70000005</v>
      </c>
      <c r="I21" s="79">
        <f>+IFERROR(F21/B21, "n. a.")</f>
        <v>0.40814383290818562</v>
      </c>
      <c r="J21" s="79">
        <f>+IFERROR(F21/C21, "n. a.")</f>
        <v>0.40814383290818562</v>
      </c>
      <c r="K21" s="79">
        <f>+IFERROR(G21/B21, "n. a.")</f>
        <v>0.40814383290818562</v>
      </c>
      <c r="L21" s="80">
        <f>IFERROR(((G21+E21)/C21), "n.a.")</f>
        <v>0.46515417759415334</v>
      </c>
    </row>
    <row r="22" spans="2:12" ht="15.75" x14ac:dyDescent="0.25">
      <c r="B22" s="176" t="s">
        <v>18</v>
      </c>
      <c r="C22" s="176"/>
      <c r="D22" s="176"/>
      <c r="E22" s="176"/>
      <c r="F22" s="176"/>
      <c r="G22" s="176"/>
      <c r="H22" s="176"/>
      <c r="I22" s="176"/>
      <c r="J22" s="176"/>
      <c r="K22" s="176"/>
      <c r="L22" s="176"/>
    </row>
    <row r="23" spans="2:12" x14ac:dyDescent="0.25">
      <c r="B23" s="174" t="s">
        <v>147</v>
      </c>
      <c r="C23" s="174"/>
      <c r="D23" s="174"/>
      <c r="E23" s="174"/>
      <c r="F23" s="174"/>
      <c r="G23" s="174"/>
      <c r="H23" s="174"/>
      <c r="I23" s="174"/>
      <c r="J23" s="174"/>
      <c r="K23" s="174"/>
      <c r="L23" s="174"/>
    </row>
    <row r="24" spans="2:12" x14ac:dyDescent="0.25">
      <c r="B24" s="174"/>
      <c r="C24" s="174"/>
      <c r="D24" s="174"/>
      <c r="E24" s="174"/>
      <c r="F24" s="174"/>
      <c r="G24" s="174"/>
      <c r="H24" s="174"/>
      <c r="I24" s="174"/>
      <c r="J24" s="174"/>
      <c r="K24" s="174"/>
      <c r="L24" s="174"/>
    </row>
    <row r="25" spans="2:12" x14ac:dyDescent="0.25">
      <c r="B25" s="174"/>
      <c r="C25" s="174"/>
      <c r="D25" s="174"/>
      <c r="E25" s="174"/>
      <c r="F25" s="174"/>
      <c r="G25" s="174"/>
      <c r="H25" s="174"/>
      <c r="I25" s="174"/>
      <c r="J25" s="174"/>
      <c r="K25" s="174"/>
      <c r="L25" s="174"/>
    </row>
    <row r="26" spans="2:12" x14ac:dyDescent="0.25">
      <c r="B26" s="174"/>
      <c r="C26" s="174"/>
      <c r="D26" s="174"/>
      <c r="E26" s="174"/>
      <c r="F26" s="174"/>
      <c r="G26" s="174"/>
      <c r="H26" s="174"/>
      <c r="I26" s="174"/>
      <c r="J26" s="174"/>
      <c r="K26" s="174"/>
      <c r="L26" s="174"/>
    </row>
    <row r="27" spans="2:12" x14ac:dyDescent="0.25">
      <c r="B27" s="174"/>
      <c r="C27" s="174"/>
      <c r="D27" s="174"/>
      <c r="E27" s="174"/>
      <c r="F27" s="174"/>
      <c r="G27" s="174"/>
      <c r="H27" s="174"/>
      <c r="I27" s="174"/>
      <c r="J27" s="174"/>
      <c r="K27" s="174"/>
      <c r="L27" s="174"/>
    </row>
    <row r="30" spans="2:12" ht="23.25" x14ac:dyDescent="0.25">
      <c r="B30" s="168" t="s">
        <v>0</v>
      </c>
      <c r="C30" s="168"/>
      <c r="D30" s="168"/>
      <c r="E30" s="168"/>
      <c r="F30" s="168"/>
      <c r="G30" s="168"/>
      <c r="H30" s="168"/>
      <c r="I30" s="168"/>
      <c r="J30" s="168"/>
      <c r="K30" s="168"/>
      <c r="L30" s="168"/>
    </row>
    <row r="31" spans="2:12" ht="18.75" x14ac:dyDescent="0.25">
      <c r="B31" s="73" t="s">
        <v>1</v>
      </c>
      <c r="C31" s="169" t="s">
        <v>143</v>
      </c>
      <c r="D31" s="170"/>
      <c r="E31" s="170"/>
      <c r="F31" s="170"/>
      <c r="G31" s="170"/>
      <c r="H31" s="170"/>
      <c r="I31" s="170"/>
      <c r="J31" s="170"/>
      <c r="K31" s="170"/>
      <c r="L31" s="171"/>
    </row>
    <row r="32" spans="2:12" ht="18.75" x14ac:dyDescent="0.25">
      <c r="B32" s="73" t="s">
        <v>2</v>
      </c>
      <c r="C32" s="175" t="s">
        <v>148</v>
      </c>
      <c r="D32" s="175"/>
      <c r="E32" s="175"/>
      <c r="F32" s="175"/>
      <c r="G32" s="175"/>
      <c r="H32" s="175"/>
      <c r="I32" s="175"/>
      <c r="J32" s="175"/>
      <c r="K32" s="175"/>
      <c r="L32" s="175"/>
    </row>
    <row r="33" spans="2:12" ht="15.75" x14ac:dyDescent="0.25">
      <c r="B33" s="3" t="s">
        <v>4</v>
      </c>
      <c r="C33" s="4"/>
      <c r="D33" s="4" t="s">
        <v>5</v>
      </c>
      <c r="E33" s="4"/>
      <c r="F33" s="4"/>
      <c r="G33" s="4"/>
      <c r="H33" s="4"/>
      <c r="I33" s="5" t="s">
        <v>6</v>
      </c>
      <c r="J33" s="5"/>
      <c r="K33" s="5"/>
      <c r="L33" s="6"/>
    </row>
    <row r="34" spans="2:12" ht="126" x14ac:dyDescent="0.25">
      <c r="B34" s="7" t="s">
        <v>7</v>
      </c>
      <c r="C34" s="8" t="s">
        <v>8</v>
      </c>
      <c r="D34" s="8" t="s">
        <v>9</v>
      </c>
      <c r="E34" s="8" t="s">
        <v>10</v>
      </c>
      <c r="F34" s="8" t="s">
        <v>11</v>
      </c>
      <c r="G34" s="8" t="s">
        <v>12</v>
      </c>
      <c r="H34" s="8" t="s">
        <v>13</v>
      </c>
      <c r="I34" s="9" t="s">
        <v>14</v>
      </c>
      <c r="J34" s="9" t="s">
        <v>15</v>
      </c>
      <c r="K34" s="9" t="s">
        <v>16</v>
      </c>
      <c r="L34" s="10" t="s">
        <v>17</v>
      </c>
    </row>
    <row r="35" spans="2:12" ht="15.75" x14ac:dyDescent="0.25">
      <c r="B35" s="78">
        <v>325124390</v>
      </c>
      <c r="C35" s="78">
        <v>325124390</v>
      </c>
      <c r="D35" s="78">
        <v>161856852.22999999</v>
      </c>
      <c r="E35" s="78">
        <v>1976299.3800000001</v>
      </c>
      <c r="F35" s="78">
        <v>154821032.71999997</v>
      </c>
      <c r="G35" s="78">
        <v>154821032.71999997</v>
      </c>
      <c r="H35" s="78">
        <v>154821032.71999997</v>
      </c>
      <c r="I35" s="79">
        <f>+IFERROR(F35/B35, "n. a.")</f>
        <v>0.47619015208302268</v>
      </c>
      <c r="J35" s="79">
        <f>+IFERROR(F35/C35, "n. a.")</f>
        <v>0.47619015208302268</v>
      </c>
      <c r="K35" s="79">
        <f>+IFERROR(G35/B35, "n. a.")</f>
        <v>0.47619015208302268</v>
      </c>
      <c r="L35" s="80">
        <f>IFERROR(((G35+E35)/C35), "n.a.")</f>
        <v>0.48226874674028597</v>
      </c>
    </row>
    <row r="36" spans="2:12" ht="15.75" x14ac:dyDescent="0.25">
      <c r="B36" s="134" t="s">
        <v>18</v>
      </c>
      <c r="C36" s="134"/>
      <c r="D36" s="134"/>
      <c r="E36" s="134"/>
      <c r="F36" s="134"/>
      <c r="G36" s="134"/>
      <c r="H36" s="134"/>
      <c r="I36" s="134"/>
      <c r="J36" s="134"/>
      <c r="K36" s="134"/>
      <c r="L36" s="134"/>
    </row>
    <row r="37" spans="2:12" x14ac:dyDescent="0.25">
      <c r="B37" s="173" t="s">
        <v>149</v>
      </c>
      <c r="C37" s="173"/>
      <c r="D37" s="173"/>
      <c r="E37" s="173"/>
      <c r="F37" s="173"/>
      <c r="G37" s="173"/>
      <c r="H37" s="173"/>
      <c r="I37" s="173"/>
      <c r="J37" s="173"/>
      <c r="K37" s="173"/>
      <c r="L37" s="173"/>
    </row>
    <row r="38" spans="2:12" x14ac:dyDescent="0.25">
      <c r="B38" s="174"/>
      <c r="C38" s="174"/>
      <c r="D38" s="174"/>
      <c r="E38" s="174"/>
      <c r="F38" s="174"/>
      <c r="G38" s="174"/>
      <c r="H38" s="174"/>
      <c r="I38" s="174"/>
      <c r="J38" s="174"/>
      <c r="K38" s="174"/>
      <c r="L38" s="174"/>
    </row>
    <row r="39" spans="2:12" x14ac:dyDescent="0.25">
      <c r="B39" s="174"/>
      <c r="C39" s="174"/>
      <c r="D39" s="174"/>
      <c r="E39" s="174"/>
      <c r="F39" s="174"/>
      <c r="G39" s="174"/>
      <c r="H39" s="174"/>
      <c r="I39" s="174"/>
      <c r="J39" s="174"/>
      <c r="K39" s="174"/>
      <c r="L39" s="174"/>
    </row>
    <row r="40" spans="2:12" x14ac:dyDescent="0.25">
      <c r="B40" s="174"/>
      <c r="C40" s="174"/>
      <c r="D40" s="174"/>
      <c r="E40" s="174"/>
      <c r="F40" s="174"/>
      <c r="G40" s="174"/>
      <c r="H40" s="174"/>
      <c r="I40" s="174"/>
      <c r="J40" s="174"/>
      <c r="K40" s="174"/>
      <c r="L40" s="174"/>
    </row>
    <row r="41" spans="2:12" x14ac:dyDescent="0.25">
      <c r="B41" s="174"/>
      <c r="C41" s="174"/>
      <c r="D41" s="174"/>
      <c r="E41" s="174"/>
      <c r="F41" s="174"/>
      <c r="G41" s="174"/>
      <c r="H41" s="174"/>
      <c r="I41" s="174"/>
      <c r="J41" s="174"/>
      <c r="K41" s="174"/>
      <c r="L41" s="174"/>
    </row>
    <row r="44" spans="2:12" ht="23.25" x14ac:dyDescent="0.25">
      <c r="B44" s="168" t="s">
        <v>0</v>
      </c>
      <c r="C44" s="168"/>
      <c r="D44" s="168"/>
      <c r="E44" s="168"/>
      <c r="F44" s="168"/>
      <c r="G44" s="168"/>
      <c r="H44" s="168"/>
      <c r="I44" s="168"/>
      <c r="J44" s="168"/>
      <c r="K44" s="168"/>
      <c r="L44" s="168"/>
    </row>
    <row r="45" spans="2:12" ht="18.75" x14ac:dyDescent="0.25">
      <c r="B45" s="73" t="s">
        <v>1</v>
      </c>
      <c r="C45" s="169" t="s">
        <v>143</v>
      </c>
      <c r="D45" s="170"/>
      <c r="E45" s="170"/>
      <c r="F45" s="170"/>
      <c r="G45" s="170"/>
      <c r="H45" s="170"/>
      <c r="I45" s="170"/>
      <c r="J45" s="170"/>
      <c r="K45" s="170"/>
      <c r="L45" s="171"/>
    </row>
    <row r="46" spans="2:12" ht="18.75" x14ac:dyDescent="0.25">
      <c r="B46" s="73" t="s">
        <v>2</v>
      </c>
      <c r="C46" s="172" t="s">
        <v>150</v>
      </c>
      <c r="D46" s="172"/>
      <c r="E46" s="172"/>
      <c r="F46" s="172"/>
      <c r="G46" s="172"/>
      <c r="H46" s="172"/>
      <c r="I46" s="172"/>
      <c r="J46" s="172"/>
      <c r="K46" s="172"/>
      <c r="L46" s="172"/>
    </row>
    <row r="47" spans="2:12" ht="15.75" x14ac:dyDescent="0.25">
      <c r="B47" s="3" t="s">
        <v>4</v>
      </c>
      <c r="C47" s="4"/>
      <c r="D47" s="4" t="s">
        <v>5</v>
      </c>
      <c r="E47" s="4"/>
      <c r="F47" s="4"/>
      <c r="G47" s="4"/>
      <c r="H47" s="4"/>
      <c r="I47" s="5" t="s">
        <v>6</v>
      </c>
      <c r="J47" s="5"/>
      <c r="K47" s="5"/>
      <c r="L47" s="6"/>
    </row>
    <row r="48" spans="2:12" ht="126" x14ac:dyDescent="0.25">
      <c r="B48" s="7" t="s">
        <v>7</v>
      </c>
      <c r="C48" s="8" t="s">
        <v>8</v>
      </c>
      <c r="D48" s="8" t="s">
        <v>9</v>
      </c>
      <c r="E48" s="8" t="s">
        <v>10</v>
      </c>
      <c r="F48" s="8" t="s">
        <v>11</v>
      </c>
      <c r="G48" s="8" t="s">
        <v>12</v>
      </c>
      <c r="H48" s="8" t="s">
        <v>13</v>
      </c>
      <c r="I48" s="9" t="s">
        <v>14</v>
      </c>
      <c r="J48" s="9" t="s">
        <v>15</v>
      </c>
      <c r="K48" s="9" t="s">
        <v>16</v>
      </c>
      <c r="L48" s="10" t="s">
        <v>17</v>
      </c>
    </row>
    <row r="49" spans="2:12" ht="15.75" x14ac:dyDescent="0.25">
      <c r="B49" s="81">
        <v>36569359</v>
      </c>
      <c r="C49" s="81">
        <v>36569359</v>
      </c>
      <c r="D49" s="81">
        <v>0</v>
      </c>
      <c r="E49" s="81">
        <v>0</v>
      </c>
      <c r="F49" s="81">
        <v>0</v>
      </c>
      <c r="G49" s="81">
        <v>0</v>
      </c>
      <c r="H49" s="81">
        <v>0</v>
      </c>
      <c r="I49" s="14">
        <f>+IFERROR(F49/B49, "n. a.")</f>
        <v>0</v>
      </c>
      <c r="J49" s="14">
        <f>+IFERROR(F49/C49, "n. a.")</f>
        <v>0</v>
      </c>
      <c r="K49" s="14">
        <f>+IFERROR(G49/B49, "n. a.")</f>
        <v>0</v>
      </c>
      <c r="L49" s="38">
        <f>IFERROR(((G49+E49)/C49), "n.a.")</f>
        <v>0</v>
      </c>
    </row>
    <row r="50" spans="2:12" ht="15.75" x14ac:dyDescent="0.25">
      <c r="B50" s="134" t="s">
        <v>18</v>
      </c>
      <c r="C50" s="134"/>
      <c r="D50" s="134"/>
      <c r="E50" s="134"/>
      <c r="F50" s="134"/>
      <c r="G50" s="134"/>
      <c r="H50" s="134"/>
      <c r="I50" s="134"/>
      <c r="J50" s="134"/>
      <c r="K50" s="134"/>
      <c r="L50" s="134"/>
    </row>
    <row r="51" spans="2:12" x14ac:dyDescent="0.25">
      <c r="B51" s="173" t="s">
        <v>151</v>
      </c>
      <c r="C51" s="173"/>
      <c r="D51" s="173"/>
      <c r="E51" s="173"/>
      <c r="F51" s="173"/>
      <c r="G51" s="173"/>
      <c r="H51" s="173"/>
      <c r="I51" s="173"/>
      <c r="J51" s="173"/>
      <c r="K51" s="173"/>
      <c r="L51" s="173"/>
    </row>
    <row r="52" spans="2:12" x14ac:dyDescent="0.25">
      <c r="B52" s="174"/>
      <c r="C52" s="174"/>
      <c r="D52" s="174"/>
      <c r="E52" s="174"/>
      <c r="F52" s="174"/>
      <c r="G52" s="174"/>
      <c r="H52" s="174"/>
      <c r="I52" s="174"/>
      <c r="J52" s="174"/>
      <c r="K52" s="174"/>
      <c r="L52" s="174"/>
    </row>
    <row r="53" spans="2:12" x14ac:dyDescent="0.25">
      <c r="B53" s="174"/>
      <c r="C53" s="174"/>
      <c r="D53" s="174"/>
      <c r="E53" s="174"/>
      <c r="F53" s="174"/>
      <c r="G53" s="174"/>
      <c r="H53" s="174"/>
      <c r="I53" s="174"/>
      <c r="J53" s="174"/>
      <c r="K53" s="174"/>
      <c r="L53" s="174"/>
    </row>
    <row r="54" spans="2:12" x14ac:dyDescent="0.25">
      <c r="B54" s="174"/>
      <c r="C54" s="174"/>
      <c r="D54" s="174"/>
      <c r="E54" s="174"/>
      <c r="F54" s="174"/>
      <c r="G54" s="174"/>
      <c r="H54" s="174"/>
      <c r="I54" s="174"/>
      <c r="J54" s="174"/>
      <c r="K54" s="174"/>
      <c r="L54" s="174"/>
    </row>
    <row r="55" spans="2:12" x14ac:dyDescent="0.25">
      <c r="B55" s="174"/>
      <c r="C55" s="174"/>
      <c r="D55" s="174"/>
      <c r="E55" s="174"/>
      <c r="F55" s="174"/>
      <c r="G55" s="174"/>
      <c r="H55" s="174"/>
      <c r="I55" s="174"/>
      <c r="J55" s="174"/>
      <c r="K55" s="174"/>
      <c r="L55" s="174"/>
    </row>
    <row r="58" spans="2:12" ht="23.25" x14ac:dyDescent="0.25">
      <c r="B58" s="168" t="s">
        <v>0</v>
      </c>
      <c r="C58" s="168"/>
      <c r="D58" s="168"/>
      <c r="E58" s="168"/>
      <c r="F58" s="168"/>
      <c r="G58" s="168"/>
      <c r="H58" s="168"/>
      <c r="I58" s="168"/>
      <c r="J58" s="168"/>
      <c r="K58" s="168"/>
      <c r="L58" s="168"/>
    </row>
    <row r="59" spans="2:12" ht="18.75" x14ac:dyDescent="0.25">
      <c r="B59" s="73" t="s">
        <v>1</v>
      </c>
      <c r="C59" s="169" t="s">
        <v>143</v>
      </c>
      <c r="D59" s="170"/>
      <c r="E59" s="170"/>
      <c r="F59" s="170"/>
      <c r="G59" s="170"/>
      <c r="H59" s="170"/>
      <c r="I59" s="170"/>
      <c r="J59" s="170"/>
      <c r="K59" s="170"/>
      <c r="L59" s="171"/>
    </row>
    <row r="60" spans="2:12" ht="18.75" x14ac:dyDescent="0.25">
      <c r="B60" s="73" t="s">
        <v>2</v>
      </c>
      <c r="C60" s="172" t="s">
        <v>152</v>
      </c>
      <c r="D60" s="172"/>
      <c r="E60" s="172"/>
      <c r="F60" s="172"/>
      <c r="G60" s="172"/>
      <c r="H60" s="172"/>
      <c r="I60" s="172"/>
      <c r="J60" s="172"/>
      <c r="K60" s="172"/>
      <c r="L60" s="172"/>
    </row>
    <row r="61" spans="2:12" ht="15.75" x14ac:dyDescent="0.25">
      <c r="B61" s="3" t="s">
        <v>4</v>
      </c>
      <c r="C61" s="4"/>
      <c r="D61" s="4" t="s">
        <v>5</v>
      </c>
      <c r="E61" s="4"/>
      <c r="F61" s="4"/>
      <c r="G61" s="4"/>
      <c r="H61" s="4"/>
      <c r="I61" s="5" t="s">
        <v>6</v>
      </c>
      <c r="J61" s="5"/>
      <c r="K61" s="5"/>
      <c r="L61" s="6"/>
    </row>
    <row r="62" spans="2:12" ht="126" x14ac:dyDescent="0.25">
      <c r="B62" s="7" t="s">
        <v>7</v>
      </c>
      <c r="C62" s="8" t="s">
        <v>8</v>
      </c>
      <c r="D62" s="8" t="s">
        <v>9</v>
      </c>
      <c r="E62" s="8" t="s">
        <v>10</v>
      </c>
      <c r="F62" s="8" t="s">
        <v>11</v>
      </c>
      <c r="G62" s="8" t="s">
        <v>12</v>
      </c>
      <c r="H62" s="8" t="s">
        <v>13</v>
      </c>
      <c r="I62" s="9" t="s">
        <v>14</v>
      </c>
      <c r="J62" s="9" t="s">
        <v>15</v>
      </c>
      <c r="K62" s="9" t="s">
        <v>16</v>
      </c>
      <c r="L62" s="10" t="s">
        <v>17</v>
      </c>
    </row>
    <row r="63" spans="2:12" ht="15.75" x14ac:dyDescent="0.25">
      <c r="B63" s="81">
        <v>67179588</v>
      </c>
      <c r="C63" s="81">
        <v>67179588</v>
      </c>
      <c r="D63" s="81">
        <v>29789957</v>
      </c>
      <c r="E63" s="81">
        <v>0</v>
      </c>
      <c r="F63" s="81">
        <v>27022049.43</v>
      </c>
      <c r="G63" s="81">
        <v>27022049.43</v>
      </c>
      <c r="H63" s="81">
        <v>27022049.43</v>
      </c>
      <c r="I63" s="79">
        <f>+IFERROR(F63/B63, "n. a.")</f>
        <v>0.40223600999160636</v>
      </c>
      <c r="J63" s="79">
        <f>+IFERROR(F63/C63, "n. a.")</f>
        <v>0.40223600999160636</v>
      </c>
      <c r="K63" s="79">
        <f>+IFERROR(G63/B63, "n. a.")</f>
        <v>0.40223600999160636</v>
      </c>
      <c r="L63" s="80">
        <f>IFERROR(((G63+E63)/C63), "n.a.")</f>
        <v>0.40223600999160636</v>
      </c>
    </row>
    <row r="64" spans="2:12" ht="15.75" x14ac:dyDescent="0.25">
      <c r="B64" s="134" t="s">
        <v>18</v>
      </c>
      <c r="C64" s="134"/>
      <c r="D64" s="134"/>
      <c r="E64" s="134"/>
      <c r="F64" s="134"/>
      <c r="G64" s="134"/>
      <c r="H64" s="134"/>
      <c r="I64" s="134"/>
      <c r="J64" s="134"/>
      <c r="K64" s="134"/>
      <c r="L64" s="134"/>
    </row>
    <row r="65" spans="2:12" x14ac:dyDescent="0.25">
      <c r="B65" s="173" t="s">
        <v>153</v>
      </c>
      <c r="C65" s="173"/>
      <c r="D65" s="173"/>
      <c r="E65" s="173"/>
      <c r="F65" s="173"/>
      <c r="G65" s="173"/>
      <c r="H65" s="173"/>
      <c r="I65" s="173"/>
      <c r="J65" s="173"/>
      <c r="K65" s="173"/>
      <c r="L65" s="173"/>
    </row>
    <row r="66" spans="2:12" x14ac:dyDescent="0.25">
      <c r="B66" s="174"/>
      <c r="C66" s="174"/>
      <c r="D66" s="174"/>
      <c r="E66" s="174"/>
      <c r="F66" s="174"/>
      <c r="G66" s="174"/>
      <c r="H66" s="174"/>
      <c r="I66" s="174"/>
      <c r="J66" s="174"/>
      <c r="K66" s="174"/>
      <c r="L66" s="174"/>
    </row>
    <row r="67" spans="2:12" x14ac:dyDescent="0.25">
      <c r="B67" s="174"/>
      <c r="C67" s="174"/>
      <c r="D67" s="174"/>
      <c r="E67" s="174"/>
      <c r="F67" s="174"/>
      <c r="G67" s="174"/>
      <c r="H67" s="174"/>
      <c r="I67" s="174"/>
      <c r="J67" s="174"/>
      <c r="K67" s="174"/>
      <c r="L67" s="174"/>
    </row>
    <row r="68" spans="2:12" x14ac:dyDescent="0.25">
      <c r="B68" s="174"/>
      <c r="C68" s="174"/>
      <c r="D68" s="174"/>
      <c r="E68" s="174"/>
      <c r="F68" s="174"/>
      <c r="G68" s="174"/>
      <c r="H68" s="174"/>
      <c r="I68" s="174"/>
      <c r="J68" s="174"/>
      <c r="K68" s="174"/>
      <c r="L68" s="174"/>
    </row>
    <row r="69" spans="2:12" x14ac:dyDescent="0.25">
      <c r="B69" s="174"/>
      <c r="C69" s="174"/>
      <c r="D69" s="174"/>
      <c r="E69" s="174"/>
      <c r="F69" s="174"/>
      <c r="G69" s="174"/>
      <c r="H69" s="174"/>
      <c r="I69" s="174"/>
      <c r="J69" s="174"/>
      <c r="K69" s="174"/>
      <c r="L69" s="174"/>
    </row>
    <row r="72" spans="2:12" ht="23.25" x14ac:dyDescent="0.25">
      <c r="B72" s="168" t="s">
        <v>0</v>
      </c>
      <c r="C72" s="168"/>
      <c r="D72" s="168"/>
      <c r="E72" s="168"/>
      <c r="F72" s="168"/>
      <c r="G72" s="168"/>
      <c r="H72" s="168"/>
      <c r="I72" s="168"/>
      <c r="J72" s="168"/>
      <c r="K72" s="168"/>
      <c r="L72" s="168"/>
    </row>
    <row r="73" spans="2:12" ht="18.75" x14ac:dyDescent="0.25">
      <c r="B73" s="73" t="s">
        <v>1</v>
      </c>
      <c r="C73" s="169" t="s">
        <v>143</v>
      </c>
      <c r="D73" s="170"/>
      <c r="E73" s="170"/>
      <c r="F73" s="170"/>
      <c r="G73" s="170"/>
      <c r="H73" s="170"/>
      <c r="I73" s="170"/>
      <c r="J73" s="170"/>
      <c r="K73" s="170"/>
      <c r="L73" s="171"/>
    </row>
    <row r="74" spans="2:12" ht="18.75" x14ac:dyDescent="0.25">
      <c r="B74" s="73" t="s">
        <v>2</v>
      </c>
      <c r="C74" s="172" t="s">
        <v>154</v>
      </c>
      <c r="D74" s="172"/>
      <c r="E74" s="172"/>
      <c r="F74" s="172"/>
      <c r="G74" s="172"/>
      <c r="H74" s="172"/>
      <c r="I74" s="172"/>
      <c r="J74" s="172"/>
      <c r="K74" s="172"/>
      <c r="L74" s="172"/>
    </row>
    <row r="75" spans="2:12" ht="15.75" x14ac:dyDescent="0.25">
      <c r="B75" s="3" t="s">
        <v>4</v>
      </c>
      <c r="C75" s="4"/>
      <c r="D75" s="4" t="s">
        <v>5</v>
      </c>
      <c r="E75" s="4"/>
      <c r="F75" s="4"/>
      <c r="G75" s="4"/>
      <c r="H75" s="4"/>
      <c r="I75" s="5" t="s">
        <v>6</v>
      </c>
      <c r="J75" s="5"/>
      <c r="K75" s="5"/>
      <c r="L75" s="6"/>
    </row>
    <row r="76" spans="2:12" ht="126" x14ac:dyDescent="0.25">
      <c r="B76" s="7" t="s">
        <v>7</v>
      </c>
      <c r="C76" s="8" t="s">
        <v>8</v>
      </c>
      <c r="D76" s="8" t="s">
        <v>9</v>
      </c>
      <c r="E76" s="8" t="s">
        <v>10</v>
      </c>
      <c r="F76" s="8" t="s">
        <v>11</v>
      </c>
      <c r="G76" s="8" t="s">
        <v>12</v>
      </c>
      <c r="H76" s="8" t="s">
        <v>13</v>
      </c>
      <c r="I76" s="9" t="s">
        <v>14</v>
      </c>
      <c r="J76" s="9" t="s">
        <v>15</v>
      </c>
      <c r="K76" s="9" t="s">
        <v>16</v>
      </c>
      <c r="L76" s="10" t="s">
        <v>17</v>
      </c>
    </row>
    <row r="77" spans="2:12" ht="15.75" x14ac:dyDescent="0.25">
      <c r="B77" s="81">
        <v>13767069</v>
      </c>
      <c r="C77" s="81">
        <v>13767069</v>
      </c>
      <c r="D77" s="81">
        <v>8030789</v>
      </c>
      <c r="E77" s="81">
        <v>0</v>
      </c>
      <c r="F77" s="81">
        <v>8028449.5</v>
      </c>
      <c r="G77" s="81">
        <v>8028449.5</v>
      </c>
      <c r="H77" s="81">
        <v>8028449.5</v>
      </c>
      <c r="I77" s="79">
        <f>+IFERROR(F77/B77, "n. a.")</f>
        <v>0.58316330803600969</v>
      </c>
      <c r="J77" s="79">
        <f>+IFERROR(F77/C77, "n. a.")</f>
        <v>0.58316330803600969</v>
      </c>
      <c r="K77" s="79">
        <f>+IFERROR(G77/B77, "n. a.")</f>
        <v>0.58316330803600969</v>
      </c>
      <c r="L77" s="80">
        <f>IFERROR(((G77+E77)/C77), "n.a.")</f>
        <v>0.58316330803600969</v>
      </c>
    </row>
    <row r="78" spans="2:12" ht="15.75" x14ac:dyDescent="0.25">
      <c r="B78" s="134" t="s">
        <v>18</v>
      </c>
      <c r="C78" s="134"/>
      <c r="D78" s="134"/>
      <c r="E78" s="134"/>
      <c r="F78" s="134"/>
      <c r="G78" s="134"/>
      <c r="H78" s="134"/>
      <c r="I78" s="134"/>
      <c r="J78" s="134"/>
      <c r="K78" s="134"/>
      <c r="L78" s="134"/>
    </row>
    <row r="79" spans="2:12" x14ac:dyDescent="0.25">
      <c r="B79" s="173" t="s">
        <v>155</v>
      </c>
      <c r="C79" s="173"/>
      <c r="D79" s="173"/>
      <c r="E79" s="173"/>
      <c r="F79" s="173"/>
      <c r="G79" s="173"/>
      <c r="H79" s="173"/>
      <c r="I79" s="173"/>
      <c r="J79" s="173"/>
      <c r="K79" s="173"/>
      <c r="L79" s="173"/>
    </row>
    <row r="80" spans="2:12" x14ac:dyDescent="0.25">
      <c r="B80" s="174"/>
      <c r="C80" s="174"/>
      <c r="D80" s="174"/>
      <c r="E80" s="174"/>
      <c r="F80" s="174"/>
      <c r="G80" s="174"/>
      <c r="H80" s="174"/>
      <c r="I80" s="174"/>
      <c r="J80" s="174"/>
      <c r="K80" s="174"/>
      <c r="L80" s="174"/>
    </row>
    <row r="81" spans="2:12" x14ac:dyDescent="0.25">
      <c r="B81" s="174"/>
      <c r="C81" s="174"/>
      <c r="D81" s="174"/>
      <c r="E81" s="174"/>
      <c r="F81" s="174"/>
      <c r="G81" s="174"/>
      <c r="H81" s="174"/>
      <c r="I81" s="174"/>
      <c r="J81" s="174"/>
      <c r="K81" s="174"/>
      <c r="L81" s="174"/>
    </row>
    <row r="82" spans="2:12" x14ac:dyDescent="0.25">
      <c r="B82" s="174"/>
      <c r="C82" s="174"/>
      <c r="D82" s="174"/>
      <c r="E82" s="174"/>
      <c r="F82" s="174"/>
      <c r="G82" s="174"/>
      <c r="H82" s="174"/>
      <c r="I82" s="174"/>
      <c r="J82" s="174"/>
      <c r="K82" s="174"/>
      <c r="L82" s="174"/>
    </row>
    <row r="83" spans="2:12" x14ac:dyDescent="0.25">
      <c r="B83" s="174"/>
      <c r="C83" s="174"/>
      <c r="D83" s="174"/>
      <c r="E83" s="174"/>
      <c r="F83" s="174"/>
      <c r="G83" s="174"/>
      <c r="H83" s="174"/>
      <c r="I83" s="174"/>
      <c r="J83" s="174"/>
      <c r="K83" s="174"/>
      <c r="L83" s="174"/>
    </row>
    <row r="86" spans="2:12" ht="23.25" x14ac:dyDescent="0.25">
      <c r="B86" s="168" t="s">
        <v>0</v>
      </c>
      <c r="C86" s="168"/>
      <c r="D86" s="168"/>
      <c r="E86" s="168"/>
      <c r="F86" s="168"/>
      <c r="G86" s="168"/>
      <c r="H86" s="168"/>
      <c r="I86" s="168"/>
      <c r="J86" s="168"/>
      <c r="K86" s="168"/>
      <c r="L86" s="168"/>
    </row>
    <row r="87" spans="2:12" ht="18.75" x14ac:dyDescent="0.25">
      <c r="B87" s="73" t="s">
        <v>1</v>
      </c>
      <c r="C87" s="169" t="s">
        <v>143</v>
      </c>
      <c r="D87" s="170"/>
      <c r="E87" s="170"/>
      <c r="F87" s="170"/>
      <c r="G87" s="170"/>
      <c r="H87" s="170"/>
      <c r="I87" s="170"/>
      <c r="J87" s="170"/>
      <c r="K87" s="170"/>
      <c r="L87" s="171"/>
    </row>
    <row r="88" spans="2:12" ht="18.75" x14ac:dyDescent="0.25">
      <c r="B88" s="73" t="s">
        <v>2</v>
      </c>
      <c r="C88" s="172" t="s">
        <v>156</v>
      </c>
      <c r="D88" s="172"/>
      <c r="E88" s="172"/>
      <c r="F88" s="172"/>
      <c r="G88" s="172"/>
      <c r="H88" s="172"/>
      <c r="I88" s="172"/>
      <c r="J88" s="172"/>
      <c r="K88" s="172"/>
      <c r="L88" s="172"/>
    </row>
    <row r="89" spans="2:12" ht="15.75" x14ac:dyDescent="0.25">
      <c r="B89" s="3" t="s">
        <v>4</v>
      </c>
      <c r="C89" s="4"/>
      <c r="D89" s="4" t="s">
        <v>5</v>
      </c>
      <c r="E89" s="4"/>
      <c r="F89" s="4"/>
      <c r="G89" s="4"/>
      <c r="H89" s="4"/>
      <c r="I89" s="5" t="s">
        <v>6</v>
      </c>
      <c r="J89" s="5"/>
      <c r="K89" s="5"/>
      <c r="L89" s="6"/>
    </row>
    <row r="90" spans="2:12" ht="126" x14ac:dyDescent="0.25">
      <c r="B90" s="7" t="s">
        <v>7</v>
      </c>
      <c r="C90" s="8" t="s">
        <v>8</v>
      </c>
      <c r="D90" s="8" t="s">
        <v>9</v>
      </c>
      <c r="E90" s="8" t="s">
        <v>10</v>
      </c>
      <c r="F90" s="8" t="s">
        <v>11</v>
      </c>
      <c r="G90" s="8" t="s">
        <v>12</v>
      </c>
      <c r="H90" s="8" t="s">
        <v>13</v>
      </c>
      <c r="I90" s="9" t="s">
        <v>14</v>
      </c>
      <c r="J90" s="9" t="s">
        <v>15</v>
      </c>
      <c r="K90" s="9" t="s">
        <v>16</v>
      </c>
      <c r="L90" s="10" t="s">
        <v>17</v>
      </c>
    </row>
    <row r="91" spans="2:12" ht="15.75" x14ac:dyDescent="0.25">
      <c r="B91" s="81">
        <v>40438499</v>
      </c>
      <c r="C91" s="81">
        <v>40438499</v>
      </c>
      <c r="D91" s="81">
        <v>23589124</v>
      </c>
      <c r="E91" s="81">
        <v>0</v>
      </c>
      <c r="F91" s="81">
        <v>23589124</v>
      </c>
      <c r="G91" s="81">
        <v>23589124</v>
      </c>
      <c r="H91" s="81">
        <v>23589124</v>
      </c>
      <c r="I91" s="79">
        <f>+IFERROR(F91/B91, "n. a.")</f>
        <v>0.58333332302962082</v>
      </c>
      <c r="J91" s="79">
        <f>+IFERROR(F91/C91, "n. a.")</f>
        <v>0.58333332302962082</v>
      </c>
      <c r="K91" s="79">
        <f>+IFERROR(G91/B91, "n. a.")</f>
        <v>0.58333332302962082</v>
      </c>
      <c r="L91" s="80">
        <f>IFERROR(((G91+E91)/C91), "n.a.")</f>
        <v>0.58333332302962082</v>
      </c>
    </row>
    <row r="92" spans="2:12" ht="15.75" x14ac:dyDescent="0.25">
      <c r="B92" s="134" t="s">
        <v>18</v>
      </c>
      <c r="C92" s="134"/>
      <c r="D92" s="134"/>
      <c r="E92" s="134"/>
      <c r="F92" s="134"/>
      <c r="G92" s="134"/>
      <c r="H92" s="134"/>
      <c r="I92" s="134"/>
      <c r="J92" s="134"/>
      <c r="K92" s="134"/>
      <c r="L92" s="134"/>
    </row>
    <row r="93" spans="2:12" x14ac:dyDescent="0.25">
      <c r="B93" s="173" t="s">
        <v>155</v>
      </c>
      <c r="C93" s="173"/>
      <c r="D93" s="173"/>
      <c r="E93" s="173"/>
      <c r="F93" s="173"/>
      <c r="G93" s="173"/>
      <c r="H93" s="173"/>
      <c r="I93" s="173"/>
      <c r="J93" s="173"/>
      <c r="K93" s="173"/>
      <c r="L93" s="173"/>
    </row>
    <row r="94" spans="2:12" x14ac:dyDescent="0.25">
      <c r="B94" s="174"/>
      <c r="C94" s="174"/>
      <c r="D94" s="174"/>
      <c r="E94" s="174"/>
      <c r="F94" s="174"/>
      <c r="G94" s="174"/>
      <c r="H94" s="174"/>
      <c r="I94" s="174"/>
      <c r="J94" s="174"/>
      <c r="K94" s="174"/>
      <c r="L94" s="174"/>
    </row>
    <row r="95" spans="2:12" x14ac:dyDescent="0.25">
      <c r="B95" s="174"/>
      <c r="C95" s="174"/>
      <c r="D95" s="174"/>
      <c r="E95" s="174"/>
      <c r="F95" s="174"/>
      <c r="G95" s="174"/>
      <c r="H95" s="174"/>
      <c r="I95" s="174"/>
      <c r="J95" s="174"/>
      <c r="K95" s="174"/>
      <c r="L95" s="174"/>
    </row>
    <row r="96" spans="2:12" x14ac:dyDescent="0.25">
      <c r="B96" s="174"/>
      <c r="C96" s="174"/>
      <c r="D96" s="174"/>
      <c r="E96" s="174"/>
      <c r="F96" s="174"/>
      <c r="G96" s="174"/>
      <c r="H96" s="174"/>
      <c r="I96" s="174"/>
      <c r="J96" s="174"/>
      <c r="K96" s="174"/>
      <c r="L96" s="174"/>
    </row>
    <row r="97" spans="2:12" x14ac:dyDescent="0.25">
      <c r="B97" s="174"/>
      <c r="C97" s="174"/>
      <c r="D97" s="174"/>
      <c r="E97" s="174"/>
      <c r="F97" s="174"/>
      <c r="G97" s="174"/>
      <c r="H97" s="174"/>
      <c r="I97" s="174"/>
      <c r="J97" s="174"/>
      <c r="K97" s="174"/>
      <c r="L97" s="174"/>
    </row>
    <row r="100" spans="2:12" ht="23.25" x14ac:dyDescent="0.25">
      <c r="B100" s="168" t="s">
        <v>0</v>
      </c>
      <c r="C100" s="168"/>
      <c r="D100" s="168"/>
      <c r="E100" s="168"/>
      <c r="F100" s="168"/>
      <c r="G100" s="168"/>
      <c r="H100" s="168"/>
      <c r="I100" s="168"/>
      <c r="J100" s="168"/>
      <c r="K100" s="168"/>
      <c r="L100" s="168"/>
    </row>
    <row r="101" spans="2:12" ht="18.75" x14ac:dyDescent="0.25">
      <c r="B101" s="73" t="s">
        <v>1</v>
      </c>
      <c r="C101" s="169" t="s">
        <v>143</v>
      </c>
      <c r="D101" s="170"/>
      <c r="E101" s="170"/>
      <c r="F101" s="170"/>
      <c r="G101" s="170"/>
      <c r="H101" s="170"/>
      <c r="I101" s="170"/>
      <c r="J101" s="170"/>
      <c r="K101" s="170"/>
      <c r="L101" s="171"/>
    </row>
    <row r="102" spans="2:12" ht="18.75" x14ac:dyDescent="0.25">
      <c r="B102" s="73" t="s">
        <v>2</v>
      </c>
      <c r="C102" s="172" t="s">
        <v>157</v>
      </c>
      <c r="D102" s="172"/>
      <c r="E102" s="172"/>
      <c r="F102" s="172"/>
      <c r="G102" s="172"/>
      <c r="H102" s="172"/>
      <c r="I102" s="172"/>
      <c r="J102" s="172"/>
      <c r="K102" s="172"/>
      <c r="L102" s="172"/>
    </row>
    <row r="103" spans="2:12" ht="15.75" x14ac:dyDescent="0.25">
      <c r="B103" s="3" t="s">
        <v>4</v>
      </c>
      <c r="C103" s="4"/>
      <c r="D103" s="4" t="s">
        <v>5</v>
      </c>
      <c r="E103" s="4"/>
      <c r="F103" s="4"/>
      <c r="G103" s="4"/>
      <c r="H103" s="4"/>
      <c r="I103" s="5" t="s">
        <v>6</v>
      </c>
      <c r="J103" s="5"/>
      <c r="K103" s="5"/>
      <c r="L103" s="6"/>
    </row>
    <row r="104" spans="2:12" ht="126" x14ac:dyDescent="0.25">
      <c r="B104" s="7" t="s">
        <v>7</v>
      </c>
      <c r="C104" s="8" t="s">
        <v>8</v>
      </c>
      <c r="D104" s="8" t="s">
        <v>9</v>
      </c>
      <c r="E104" s="8" t="s">
        <v>10</v>
      </c>
      <c r="F104" s="8" t="s">
        <v>11</v>
      </c>
      <c r="G104" s="8" t="s">
        <v>12</v>
      </c>
      <c r="H104" s="8" t="s">
        <v>13</v>
      </c>
      <c r="I104" s="9" t="s">
        <v>14</v>
      </c>
      <c r="J104" s="9" t="s">
        <v>15</v>
      </c>
      <c r="K104" s="9" t="s">
        <v>16</v>
      </c>
      <c r="L104" s="10" t="s">
        <v>17</v>
      </c>
    </row>
    <row r="105" spans="2:12" ht="15.75" x14ac:dyDescent="0.25">
      <c r="B105" s="81">
        <v>11796880</v>
      </c>
      <c r="C105" s="81">
        <v>11796880</v>
      </c>
      <c r="D105" s="81">
        <v>8296880</v>
      </c>
      <c r="E105" s="81">
        <v>0</v>
      </c>
      <c r="F105" s="81">
        <v>5296168</v>
      </c>
      <c r="G105" s="81">
        <v>5296168</v>
      </c>
      <c r="H105" s="81">
        <v>5296168</v>
      </c>
      <c r="I105" s="79">
        <f>+IFERROR(F105/B105, "n. a.")</f>
        <v>0.44894650110876771</v>
      </c>
      <c r="J105" s="79">
        <f>+IFERROR(F105/C105, "n. a.")</f>
        <v>0.44894650110876771</v>
      </c>
      <c r="K105" s="79">
        <f>+IFERROR(G105/B105, "n. a.")</f>
        <v>0.44894650110876771</v>
      </c>
      <c r="L105" s="80">
        <f>IFERROR(((G105+E105)/C105), "n.a.")</f>
        <v>0.44894650110876771</v>
      </c>
    </row>
    <row r="106" spans="2:12" ht="15.75" x14ac:dyDescent="0.25">
      <c r="B106" s="134" t="s">
        <v>18</v>
      </c>
      <c r="C106" s="134"/>
      <c r="D106" s="134"/>
      <c r="E106" s="134"/>
      <c r="F106" s="134"/>
      <c r="G106" s="134"/>
      <c r="H106" s="134"/>
      <c r="I106" s="134"/>
      <c r="J106" s="134"/>
      <c r="K106" s="134"/>
      <c r="L106" s="134"/>
    </row>
    <row r="107" spans="2:12" x14ac:dyDescent="0.25">
      <c r="B107" s="173" t="s">
        <v>158</v>
      </c>
      <c r="C107" s="173"/>
      <c r="D107" s="173"/>
      <c r="E107" s="173"/>
      <c r="F107" s="173"/>
      <c r="G107" s="173"/>
      <c r="H107" s="173"/>
      <c r="I107" s="173"/>
      <c r="J107" s="173"/>
      <c r="K107" s="173"/>
      <c r="L107" s="173"/>
    </row>
    <row r="108" spans="2:12" x14ac:dyDescent="0.25">
      <c r="B108" s="174"/>
      <c r="C108" s="174"/>
      <c r="D108" s="174"/>
      <c r="E108" s="174"/>
      <c r="F108" s="174"/>
      <c r="G108" s="174"/>
      <c r="H108" s="174"/>
      <c r="I108" s="174"/>
      <c r="J108" s="174"/>
      <c r="K108" s="174"/>
      <c r="L108" s="174"/>
    </row>
    <row r="109" spans="2:12" x14ac:dyDescent="0.25">
      <c r="B109" s="174"/>
      <c r="C109" s="174"/>
      <c r="D109" s="174"/>
      <c r="E109" s="174"/>
      <c r="F109" s="174"/>
      <c r="G109" s="174"/>
      <c r="H109" s="174"/>
      <c r="I109" s="174"/>
      <c r="J109" s="174"/>
      <c r="K109" s="174"/>
      <c r="L109" s="174"/>
    </row>
    <row r="110" spans="2:12" x14ac:dyDescent="0.25">
      <c r="B110" s="174"/>
      <c r="C110" s="174"/>
      <c r="D110" s="174"/>
      <c r="E110" s="174"/>
      <c r="F110" s="174"/>
      <c r="G110" s="174"/>
      <c r="H110" s="174"/>
      <c r="I110" s="174"/>
      <c r="J110" s="174"/>
      <c r="K110" s="174"/>
      <c r="L110" s="174"/>
    </row>
    <row r="111" spans="2:12" x14ac:dyDescent="0.25">
      <c r="B111" s="174"/>
      <c r="C111" s="174"/>
      <c r="D111" s="174"/>
      <c r="E111" s="174"/>
      <c r="F111" s="174"/>
      <c r="G111" s="174"/>
      <c r="H111" s="174"/>
      <c r="I111" s="174"/>
      <c r="J111" s="174"/>
      <c r="K111" s="174"/>
      <c r="L111" s="174"/>
    </row>
    <row r="114" spans="2:12" ht="23.25" x14ac:dyDescent="0.25">
      <c r="B114" s="168" t="s">
        <v>0</v>
      </c>
      <c r="C114" s="168"/>
      <c r="D114" s="168"/>
      <c r="E114" s="168"/>
      <c r="F114" s="168"/>
      <c r="G114" s="168"/>
      <c r="H114" s="168"/>
      <c r="I114" s="168"/>
      <c r="J114" s="168"/>
      <c r="K114" s="168"/>
      <c r="L114" s="168"/>
    </row>
    <row r="115" spans="2:12" ht="18.75" x14ac:dyDescent="0.25">
      <c r="B115" s="73" t="s">
        <v>1</v>
      </c>
      <c r="C115" s="169" t="s">
        <v>143</v>
      </c>
      <c r="D115" s="170"/>
      <c r="E115" s="170"/>
      <c r="F115" s="170"/>
      <c r="G115" s="170"/>
      <c r="H115" s="170"/>
      <c r="I115" s="170"/>
      <c r="J115" s="170"/>
      <c r="K115" s="170"/>
      <c r="L115" s="171"/>
    </row>
    <row r="116" spans="2:12" ht="18.75" x14ac:dyDescent="0.25">
      <c r="B116" s="73" t="s">
        <v>2</v>
      </c>
      <c r="C116" s="172" t="s">
        <v>159</v>
      </c>
      <c r="D116" s="172"/>
      <c r="E116" s="172"/>
      <c r="F116" s="172"/>
      <c r="G116" s="172"/>
      <c r="H116" s="172"/>
      <c r="I116" s="172"/>
      <c r="J116" s="172"/>
      <c r="K116" s="172"/>
      <c r="L116" s="172"/>
    </row>
    <row r="117" spans="2:12" ht="15.75" x14ac:dyDescent="0.25">
      <c r="B117" s="3" t="s">
        <v>4</v>
      </c>
      <c r="C117" s="4"/>
      <c r="D117" s="4" t="s">
        <v>5</v>
      </c>
      <c r="E117" s="4"/>
      <c r="F117" s="4"/>
      <c r="G117" s="4"/>
      <c r="H117" s="4"/>
      <c r="I117" s="5" t="s">
        <v>6</v>
      </c>
      <c r="J117" s="5"/>
      <c r="K117" s="5"/>
      <c r="L117" s="6"/>
    </row>
    <row r="118" spans="2:12" ht="126" x14ac:dyDescent="0.25">
      <c r="B118" s="7" t="s">
        <v>7</v>
      </c>
      <c r="C118" s="8" t="s">
        <v>8</v>
      </c>
      <c r="D118" s="8" t="s">
        <v>9</v>
      </c>
      <c r="E118" s="8" t="s">
        <v>10</v>
      </c>
      <c r="F118" s="8" t="s">
        <v>11</v>
      </c>
      <c r="G118" s="8" t="s">
        <v>12</v>
      </c>
      <c r="H118" s="8" t="s">
        <v>13</v>
      </c>
      <c r="I118" s="9" t="s">
        <v>14</v>
      </c>
      <c r="J118" s="9" t="s">
        <v>15</v>
      </c>
      <c r="K118" s="9" t="s">
        <v>16</v>
      </c>
      <c r="L118" s="10" t="s">
        <v>17</v>
      </c>
    </row>
    <row r="119" spans="2:12" ht="15.75" x14ac:dyDescent="0.25">
      <c r="B119" s="81">
        <v>18057970</v>
      </c>
      <c r="C119" s="81">
        <v>18057970</v>
      </c>
      <c r="D119" s="81">
        <v>0</v>
      </c>
      <c r="E119" s="81">
        <v>0</v>
      </c>
      <c r="F119" s="81">
        <v>0</v>
      </c>
      <c r="G119" s="81">
        <v>0</v>
      </c>
      <c r="H119" s="81">
        <v>0</v>
      </c>
      <c r="I119" s="79">
        <f>+IFERROR(F119/B119, "n. a.")</f>
        <v>0</v>
      </c>
      <c r="J119" s="79">
        <f>+IFERROR(F119/C119, "n. a.")</f>
        <v>0</v>
      </c>
      <c r="K119" s="79">
        <f>+IFERROR(G119/B119, "n. a.")</f>
        <v>0</v>
      </c>
      <c r="L119" s="80">
        <f>IFERROR(((G119+E119)/C119), "n.a.")</f>
        <v>0</v>
      </c>
    </row>
    <row r="120" spans="2:12" ht="15.75" x14ac:dyDescent="0.25">
      <c r="B120" s="134" t="s">
        <v>18</v>
      </c>
      <c r="C120" s="134"/>
      <c r="D120" s="134"/>
      <c r="E120" s="134"/>
      <c r="F120" s="134"/>
      <c r="G120" s="134"/>
      <c r="H120" s="134"/>
      <c r="I120" s="134"/>
      <c r="J120" s="134"/>
      <c r="K120" s="134"/>
      <c r="L120" s="134"/>
    </row>
    <row r="121" spans="2:12" x14ac:dyDescent="0.25">
      <c r="B121" s="173" t="s">
        <v>160</v>
      </c>
      <c r="C121" s="173"/>
      <c r="D121" s="173"/>
      <c r="E121" s="173"/>
      <c r="F121" s="173"/>
      <c r="G121" s="173"/>
      <c r="H121" s="173"/>
      <c r="I121" s="173"/>
      <c r="J121" s="173"/>
      <c r="K121" s="173"/>
      <c r="L121" s="173"/>
    </row>
    <row r="122" spans="2:12" x14ac:dyDescent="0.25">
      <c r="B122" s="174"/>
      <c r="C122" s="174"/>
      <c r="D122" s="174"/>
      <c r="E122" s="174"/>
      <c r="F122" s="174"/>
      <c r="G122" s="174"/>
      <c r="H122" s="174"/>
      <c r="I122" s="174"/>
      <c r="J122" s="174"/>
      <c r="K122" s="174"/>
      <c r="L122" s="174"/>
    </row>
    <row r="123" spans="2:12" x14ac:dyDescent="0.25">
      <c r="B123" s="174"/>
      <c r="C123" s="174"/>
      <c r="D123" s="174"/>
      <c r="E123" s="174"/>
      <c r="F123" s="174"/>
      <c r="G123" s="174"/>
      <c r="H123" s="174"/>
      <c r="I123" s="174"/>
      <c r="J123" s="174"/>
      <c r="K123" s="174"/>
      <c r="L123" s="174"/>
    </row>
    <row r="124" spans="2:12" x14ac:dyDescent="0.25">
      <c r="B124" s="174"/>
      <c r="C124" s="174"/>
      <c r="D124" s="174"/>
      <c r="E124" s="174"/>
      <c r="F124" s="174"/>
      <c r="G124" s="174"/>
      <c r="H124" s="174"/>
      <c r="I124" s="174"/>
      <c r="J124" s="174"/>
      <c r="K124" s="174"/>
      <c r="L124" s="174"/>
    </row>
    <row r="125" spans="2:12" x14ac:dyDescent="0.25">
      <c r="B125" s="174"/>
      <c r="C125" s="174"/>
      <c r="D125" s="174"/>
      <c r="E125" s="174"/>
      <c r="F125" s="174"/>
      <c r="G125" s="174"/>
      <c r="H125" s="174"/>
      <c r="I125" s="174"/>
      <c r="J125" s="174"/>
      <c r="K125" s="174"/>
      <c r="L125" s="174"/>
    </row>
    <row r="128" spans="2:12" ht="23.25" x14ac:dyDescent="0.25">
      <c r="B128" s="168" t="s">
        <v>0</v>
      </c>
      <c r="C128" s="168"/>
      <c r="D128" s="168"/>
      <c r="E128" s="168"/>
      <c r="F128" s="168"/>
      <c r="G128" s="168"/>
      <c r="H128" s="168"/>
      <c r="I128" s="168"/>
      <c r="J128" s="168"/>
      <c r="K128" s="168"/>
      <c r="L128" s="168"/>
    </row>
    <row r="129" spans="2:12" ht="18.75" x14ac:dyDescent="0.25">
      <c r="B129" s="73" t="s">
        <v>1</v>
      </c>
      <c r="C129" s="169" t="s">
        <v>143</v>
      </c>
      <c r="D129" s="170"/>
      <c r="E129" s="170"/>
      <c r="F129" s="170"/>
      <c r="G129" s="170"/>
      <c r="H129" s="170"/>
      <c r="I129" s="170"/>
      <c r="J129" s="170"/>
      <c r="K129" s="170"/>
      <c r="L129" s="171"/>
    </row>
    <row r="130" spans="2:12" ht="18.75" x14ac:dyDescent="0.25">
      <c r="B130" s="73" t="s">
        <v>2</v>
      </c>
      <c r="C130" s="172" t="s">
        <v>161</v>
      </c>
      <c r="D130" s="172"/>
      <c r="E130" s="172"/>
      <c r="F130" s="172"/>
      <c r="G130" s="172"/>
      <c r="H130" s="172"/>
      <c r="I130" s="172"/>
      <c r="J130" s="172"/>
      <c r="K130" s="172"/>
      <c r="L130" s="172"/>
    </row>
    <row r="131" spans="2:12" ht="15.75" x14ac:dyDescent="0.25">
      <c r="B131" s="3" t="s">
        <v>4</v>
      </c>
      <c r="C131" s="4"/>
      <c r="D131" s="4" t="s">
        <v>5</v>
      </c>
      <c r="E131" s="4"/>
      <c r="F131" s="4"/>
      <c r="G131" s="4"/>
      <c r="H131" s="4"/>
      <c r="I131" s="5" t="s">
        <v>6</v>
      </c>
      <c r="J131" s="5"/>
      <c r="K131" s="5"/>
      <c r="L131" s="6"/>
    </row>
    <row r="132" spans="2:12" ht="126" x14ac:dyDescent="0.25">
      <c r="B132" s="7" t="s">
        <v>7</v>
      </c>
      <c r="C132" s="8" t="s">
        <v>8</v>
      </c>
      <c r="D132" s="8" t="s">
        <v>9</v>
      </c>
      <c r="E132" s="8" t="s">
        <v>10</v>
      </c>
      <c r="F132" s="8" t="s">
        <v>11</v>
      </c>
      <c r="G132" s="8" t="s">
        <v>12</v>
      </c>
      <c r="H132" s="8" t="s">
        <v>13</v>
      </c>
      <c r="I132" s="9" t="s">
        <v>14</v>
      </c>
      <c r="J132" s="9" t="s">
        <v>15</v>
      </c>
      <c r="K132" s="9" t="s">
        <v>16</v>
      </c>
      <c r="L132" s="10" t="s">
        <v>17</v>
      </c>
    </row>
    <row r="133" spans="2:12" ht="15.75" x14ac:dyDescent="0.25">
      <c r="B133" s="81">
        <v>533842062</v>
      </c>
      <c r="C133" s="81">
        <v>533842062</v>
      </c>
      <c r="D133" s="81">
        <v>261228000</v>
      </c>
      <c r="E133" s="81">
        <v>288815120.79000002</v>
      </c>
      <c r="F133" s="81">
        <v>199216033.00999999</v>
      </c>
      <c r="G133" s="81">
        <v>199216033.00999999</v>
      </c>
      <c r="H133" s="81">
        <v>199216033.00999999</v>
      </c>
      <c r="I133" s="79">
        <f>+IFERROR(F133/B133, "n. a.")</f>
        <v>0.37317410371084619</v>
      </c>
      <c r="J133" s="79">
        <f>+IFERROR(F133/C133, "n. a.")</f>
        <v>0.37317410371084619</v>
      </c>
      <c r="K133" s="79">
        <f>+IFERROR(G133/B133, "n. a.")</f>
        <v>0.37317410371084619</v>
      </c>
      <c r="L133" s="80">
        <f>IFERROR(((G133+E133)/C133), "n.a.")</f>
        <v>0.91418640182009492</v>
      </c>
    </row>
    <row r="134" spans="2:12" ht="15.75" x14ac:dyDescent="0.25">
      <c r="B134" s="134" t="s">
        <v>18</v>
      </c>
      <c r="C134" s="134"/>
      <c r="D134" s="134"/>
      <c r="E134" s="134"/>
      <c r="F134" s="134"/>
      <c r="G134" s="134"/>
      <c r="H134" s="134"/>
      <c r="I134" s="134"/>
      <c r="J134" s="134"/>
      <c r="K134" s="134"/>
      <c r="L134" s="134"/>
    </row>
    <row r="135" spans="2:12" x14ac:dyDescent="0.25">
      <c r="B135" s="173" t="s">
        <v>162</v>
      </c>
      <c r="C135" s="173"/>
      <c r="D135" s="173"/>
      <c r="E135" s="173"/>
      <c r="F135" s="173"/>
      <c r="G135" s="173"/>
      <c r="H135" s="173"/>
      <c r="I135" s="173"/>
      <c r="J135" s="173"/>
      <c r="K135" s="173"/>
      <c r="L135" s="173"/>
    </row>
    <row r="136" spans="2:12" x14ac:dyDescent="0.25">
      <c r="B136" s="174"/>
      <c r="C136" s="174"/>
      <c r="D136" s="174"/>
      <c r="E136" s="174"/>
      <c r="F136" s="174"/>
      <c r="G136" s="174"/>
      <c r="H136" s="174"/>
      <c r="I136" s="174"/>
      <c r="J136" s="174"/>
      <c r="K136" s="174"/>
      <c r="L136" s="174"/>
    </row>
    <row r="137" spans="2:12" x14ac:dyDescent="0.25">
      <c r="B137" s="174"/>
      <c r="C137" s="174"/>
      <c r="D137" s="174"/>
      <c r="E137" s="174"/>
      <c r="F137" s="174"/>
      <c r="G137" s="174"/>
      <c r="H137" s="174"/>
      <c r="I137" s="174"/>
      <c r="J137" s="174"/>
      <c r="K137" s="174"/>
      <c r="L137" s="174"/>
    </row>
    <row r="138" spans="2:12" x14ac:dyDescent="0.25">
      <c r="B138" s="174"/>
      <c r="C138" s="174"/>
      <c r="D138" s="174"/>
      <c r="E138" s="174"/>
      <c r="F138" s="174"/>
      <c r="G138" s="174"/>
      <c r="H138" s="174"/>
      <c r="I138" s="174"/>
      <c r="J138" s="174"/>
      <c r="K138" s="174"/>
      <c r="L138" s="174"/>
    </row>
    <row r="139" spans="2:12" x14ac:dyDescent="0.25">
      <c r="B139" s="174"/>
      <c r="C139" s="174"/>
      <c r="D139" s="174"/>
      <c r="E139" s="174"/>
      <c r="F139" s="174"/>
      <c r="G139" s="174"/>
      <c r="H139" s="174"/>
      <c r="I139" s="174"/>
      <c r="J139" s="174"/>
      <c r="K139" s="174"/>
      <c r="L139" s="174"/>
    </row>
    <row r="142" spans="2:12" ht="23.25" x14ac:dyDescent="0.25">
      <c r="B142" s="168" t="s">
        <v>0</v>
      </c>
      <c r="C142" s="168"/>
      <c r="D142" s="168"/>
      <c r="E142" s="168"/>
      <c r="F142" s="168"/>
      <c r="G142" s="168"/>
      <c r="H142" s="168"/>
      <c r="I142" s="168"/>
      <c r="J142" s="168"/>
      <c r="K142" s="168"/>
      <c r="L142" s="168"/>
    </row>
    <row r="143" spans="2:12" ht="18.75" x14ac:dyDescent="0.25">
      <c r="B143" s="73" t="s">
        <v>1</v>
      </c>
      <c r="C143" s="169" t="s">
        <v>143</v>
      </c>
      <c r="D143" s="170"/>
      <c r="E143" s="170"/>
      <c r="F143" s="170"/>
      <c r="G143" s="170"/>
      <c r="H143" s="170"/>
      <c r="I143" s="170"/>
      <c r="J143" s="170"/>
      <c r="K143" s="170"/>
      <c r="L143" s="171"/>
    </row>
    <row r="144" spans="2:12" ht="18.75" x14ac:dyDescent="0.25">
      <c r="B144" s="73" t="s">
        <v>2</v>
      </c>
      <c r="C144" s="172" t="s">
        <v>163</v>
      </c>
      <c r="D144" s="172"/>
      <c r="E144" s="172"/>
      <c r="F144" s="172"/>
      <c r="G144" s="172"/>
      <c r="H144" s="172"/>
      <c r="I144" s="172"/>
      <c r="J144" s="172"/>
      <c r="K144" s="172"/>
      <c r="L144" s="172"/>
    </row>
    <row r="145" spans="2:12" ht="15.75" x14ac:dyDescent="0.25">
      <c r="B145" s="3" t="s">
        <v>4</v>
      </c>
      <c r="C145" s="4"/>
      <c r="D145" s="4" t="s">
        <v>5</v>
      </c>
      <c r="E145" s="4"/>
      <c r="F145" s="4"/>
      <c r="G145" s="4"/>
      <c r="H145" s="4"/>
      <c r="I145" s="5" t="s">
        <v>6</v>
      </c>
      <c r="J145" s="5"/>
      <c r="K145" s="5"/>
      <c r="L145" s="6"/>
    </row>
    <row r="146" spans="2:12" ht="126" x14ac:dyDescent="0.25">
      <c r="B146" s="7" t="s">
        <v>7</v>
      </c>
      <c r="C146" s="8" t="s">
        <v>8</v>
      </c>
      <c r="D146" s="8" t="s">
        <v>9</v>
      </c>
      <c r="E146" s="8" t="s">
        <v>10</v>
      </c>
      <c r="F146" s="8" t="s">
        <v>11</v>
      </c>
      <c r="G146" s="8" t="s">
        <v>12</v>
      </c>
      <c r="H146" s="8" t="s">
        <v>13</v>
      </c>
      <c r="I146" s="9" t="s">
        <v>14</v>
      </c>
      <c r="J146" s="9" t="s">
        <v>15</v>
      </c>
      <c r="K146" s="9" t="s">
        <v>16</v>
      </c>
      <c r="L146" s="10" t="s">
        <v>17</v>
      </c>
    </row>
    <row r="147" spans="2:12" ht="15.75" x14ac:dyDescent="0.25">
      <c r="B147" s="81">
        <v>0</v>
      </c>
      <c r="C147" s="81">
        <v>1254158.05</v>
      </c>
      <c r="D147" s="81">
        <v>1254158.05</v>
      </c>
      <c r="E147" s="81">
        <v>421642</v>
      </c>
      <c r="F147" s="81">
        <v>0</v>
      </c>
      <c r="G147" s="81">
        <v>0</v>
      </c>
      <c r="H147" s="81">
        <v>0</v>
      </c>
      <c r="I147" s="79" t="str">
        <f>+IFERROR(F147/B147, "n. a.")</f>
        <v>n. a.</v>
      </c>
      <c r="J147" s="79">
        <f>+IFERROR(F147/C147, "n. a.")</f>
        <v>0</v>
      </c>
      <c r="K147" s="79" t="str">
        <f>+IFERROR(G147/B147, "n. a.")</f>
        <v>n. a.</v>
      </c>
      <c r="L147" s="80">
        <f>IFERROR(((G147+E147)/C147), "n.a.")</f>
        <v>0.33619526661731347</v>
      </c>
    </row>
    <row r="148" spans="2:12" ht="15.75" x14ac:dyDescent="0.25">
      <c r="B148" s="134" t="s">
        <v>18</v>
      </c>
      <c r="C148" s="134"/>
      <c r="D148" s="134"/>
      <c r="E148" s="134"/>
      <c r="F148" s="134"/>
      <c r="G148" s="134"/>
      <c r="H148" s="134"/>
      <c r="I148" s="134"/>
      <c r="J148" s="134"/>
      <c r="K148" s="134"/>
      <c r="L148" s="134"/>
    </row>
    <row r="149" spans="2:12" x14ac:dyDescent="0.25">
      <c r="B149" s="173" t="s">
        <v>164</v>
      </c>
      <c r="C149" s="173"/>
      <c r="D149" s="173"/>
      <c r="E149" s="173"/>
      <c r="F149" s="173"/>
      <c r="G149" s="173"/>
      <c r="H149" s="173"/>
      <c r="I149" s="173"/>
      <c r="J149" s="173"/>
      <c r="K149" s="173"/>
      <c r="L149" s="173"/>
    </row>
    <row r="150" spans="2:12" x14ac:dyDescent="0.25">
      <c r="B150" s="174"/>
      <c r="C150" s="174"/>
      <c r="D150" s="174"/>
      <c r="E150" s="174"/>
      <c r="F150" s="174"/>
      <c r="G150" s="174"/>
      <c r="H150" s="174"/>
      <c r="I150" s="174"/>
      <c r="J150" s="174"/>
      <c r="K150" s="174"/>
      <c r="L150" s="174"/>
    </row>
    <row r="151" spans="2:12" x14ac:dyDescent="0.25">
      <c r="B151" s="174"/>
      <c r="C151" s="174"/>
      <c r="D151" s="174"/>
      <c r="E151" s="174"/>
      <c r="F151" s="174"/>
      <c r="G151" s="174"/>
      <c r="H151" s="174"/>
      <c r="I151" s="174"/>
      <c r="J151" s="174"/>
      <c r="K151" s="174"/>
      <c r="L151" s="174"/>
    </row>
    <row r="152" spans="2:12" x14ac:dyDescent="0.25">
      <c r="B152" s="174"/>
      <c r="C152" s="174"/>
      <c r="D152" s="174"/>
      <c r="E152" s="174"/>
      <c r="F152" s="174"/>
      <c r="G152" s="174"/>
      <c r="H152" s="174"/>
      <c r="I152" s="174"/>
      <c r="J152" s="174"/>
      <c r="K152" s="174"/>
      <c r="L152" s="174"/>
    </row>
    <row r="153" spans="2:12" x14ac:dyDescent="0.25">
      <c r="B153" s="174"/>
      <c r="C153" s="174"/>
      <c r="D153" s="174"/>
      <c r="E153" s="174"/>
      <c r="F153" s="174"/>
      <c r="G153" s="174"/>
      <c r="H153" s="174"/>
      <c r="I153" s="174"/>
      <c r="J153" s="174"/>
      <c r="K153" s="174"/>
      <c r="L153" s="174"/>
    </row>
    <row r="156" spans="2:12" ht="23.25" x14ac:dyDescent="0.25">
      <c r="B156" s="168" t="s">
        <v>0</v>
      </c>
      <c r="C156" s="168"/>
      <c r="D156" s="168"/>
      <c r="E156" s="168"/>
      <c r="F156" s="168"/>
      <c r="G156" s="168"/>
      <c r="H156" s="168"/>
      <c r="I156" s="168"/>
      <c r="J156" s="168"/>
      <c r="K156" s="168"/>
      <c r="L156" s="168"/>
    </row>
    <row r="157" spans="2:12" ht="18.75" x14ac:dyDescent="0.25">
      <c r="B157" s="73" t="s">
        <v>1</v>
      </c>
      <c r="C157" s="169" t="s">
        <v>143</v>
      </c>
      <c r="D157" s="170"/>
      <c r="E157" s="170"/>
      <c r="F157" s="170"/>
      <c r="G157" s="170"/>
      <c r="H157" s="170"/>
      <c r="I157" s="170"/>
      <c r="J157" s="170"/>
      <c r="K157" s="170"/>
      <c r="L157" s="171"/>
    </row>
    <row r="158" spans="2:12" ht="18.75" x14ac:dyDescent="0.25">
      <c r="B158" s="73" t="s">
        <v>2</v>
      </c>
      <c r="C158" s="172" t="s">
        <v>165</v>
      </c>
      <c r="D158" s="172"/>
      <c r="E158" s="172"/>
      <c r="F158" s="172"/>
      <c r="G158" s="172"/>
      <c r="H158" s="172"/>
      <c r="I158" s="172"/>
      <c r="J158" s="172"/>
      <c r="K158" s="172"/>
      <c r="L158" s="172"/>
    </row>
    <row r="159" spans="2:12" ht="15.75" x14ac:dyDescent="0.25">
      <c r="B159" s="3" t="s">
        <v>4</v>
      </c>
      <c r="C159" s="4"/>
      <c r="D159" s="4" t="s">
        <v>5</v>
      </c>
      <c r="E159" s="4"/>
      <c r="F159" s="4"/>
      <c r="G159" s="4"/>
      <c r="H159" s="4"/>
      <c r="I159" s="5" t="s">
        <v>6</v>
      </c>
      <c r="J159" s="5"/>
      <c r="K159" s="5"/>
      <c r="L159" s="6"/>
    </row>
    <row r="160" spans="2:12" ht="126" x14ac:dyDescent="0.25">
      <c r="B160" s="7" t="s">
        <v>7</v>
      </c>
      <c r="C160" s="8" t="s">
        <v>8</v>
      </c>
      <c r="D160" s="8" t="s">
        <v>9</v>
      </c>
      <c r="E160" s="8" t="s">
        <v>10</v>
      </c>
      <c r="F160" s="8" t="s">
        <v>11</v>
      </c>
      <c r="G160" s="8" t="s">
        <v>12</v>
      </c>
      <c r="H160" s="8" t="s">
        <v>13</v>
      </c>
      <c r="I160" s="9" t="s">
        <v>14</v>
      </c>
      <c r="J160" s="9" t="s">
        <v>15</v>
      </c>
      <c r="K160" s="9" t="s">
        <v>16</v>
      </c>
      <c r="L160" s="10" t="s">
        <v>17</v>
      </c>
    </row>
    <row r="161" spans="2:12" ht="15.75" x14ac:dyDescent="0.25">
      <c r="B161" s="81">
        <v>54221119</v>
      </c>
      <c r="C161" s="81">
        <v>49254203</v>
      </c>
      <c r="D161" s="81">
        <v>20000000</v>
      </c>
      <c r="E161" s="81">
        <v>0</v>
      </c>
      <c r="F161" s="81">
        <v>0</v>
      </c>
      <c r="G161" s="81">
        <v>0</v>
      </c>
      <c r="H161" s="81">
        <v>0</v>
      </c>
      <c r="I161" s="79">
        <f>+IFERROR(F161/B161, "n. a.")</f>
        <v>0</v>
      </c>
      <c r="J161" s="79">
        <f>+IFERROR(F161/C161, "n. a.")</f>
        <v>0</v>
      </c>
      <c r="K161" s="79">
        <f>+IFERROR(G161/B161, "n. a.")</f>
        <v>0</v>
      </c>
      <c r="L161" s="80">
        <f>IFERROR(((G161+E161)/C161), "n.a.")</f>
        <v>0</v>
      </c>
    </row>
    <row r="162" spans="2:12" ht="15.75" x14ac:dyDescent="0.25">
      <c r="B162" s="134" t="s">
        <v>18</v>
      </c>
      <c r="C162" s="134"/>
      <c r="D162" s="134"/>
      <c r="E162" s="134"/>
      <c r="F162" s="134"/>
      <c r="G162" s="134"/>
      <c r="H162" s="134"/>
      <c r="I162" s="134"/>
      <c r="J162" s="134"/>
      <c r="K162" s="134"/>
      <c r="L162" s="134"/>
    </row>
    <row r="163" spans="2:12" x14ac:dyDescent="0.25">
      <c r="B163" s="173" t="s">
        <v>166</v>
      </c>
      <c r="C163" s="173"/>
      <c r="D163" s="173"/>
      <c r="E163" s="173"/>
      <c r="F163" s="173"/>
      <c r="G163" s="173"/>
      <c r="H163" s="173"/>
      <c r="I163" s="173"/>
      <c r="J163" s="173"/>
      <c r="K163" s="173"/>
      <c r="L163" s="173"/>
    </row>
    <row r="164" spans="2:12" x14ac:dyDescent="0.25">
      <c r="B164" s="174"/>
      <c r="C164" s="174"/>
      <c r="D164" s="174"/>
      <c r="E164" s="174"/>
      <c r="F164" s="174"/>
      <c r="G164" s="174"/>
      <c r="H164" s="174"/>
      <c r="I164" s="174"/>
      <c r="J164" s="174"/>
      <c r="K164" s="174"/>
      <c r="L164" s="174"/>
    </row>
    <row r="165" spans="2:12" x14ac:dyDescent="0.25">
      <c r="B165" s="174"/>
      <c r="C165" s="174"/>
      <c r="D165" s="174"/>
      <c r="E165" s="174"/>
      <c r="F165" s="174"/>
      <c r="G165" s="174"/>
      <c r="H165" s="174"/>
      <c r="I165" s="174"/>
      <c r="J165" s="174"/>
      <c r="K165" s="174"/>
      <c r="L165" s="174"/>
    </row>
    <row r="166" spans="2:12" x14ac:dyDescent="0.25">
      <c r="B166" s="174"/>
      <c r="C166" s="174"/>
      <c r="D166" s="174"/>
      <c r="E166" s="174"/>
      <c r="F166" s="174"/>
      <c r="G166" s="174"/>
      <c r="H166" s="174"/>
      <c r="I166" s="174"/>
      <c r="J166" s="174"/>
      <c r="K166" s="174"/>
      <c r="L166" s="174"/>
    </row>
    <row r="167" spans="2:12" x14ac:dyDescent="0.25">
      <c r="B167" s="174"/>
      <c r="C167" s="174"/>
      <c r="D167" s="174"/>
      <c r="E167" s="174"/>
      <c r="F167" s="174"/>
      <c r="G167" s="174"/>
      <c r="H167" s="174"/>
      <c r="I167" s="174"/>
      <c r="J167" s="174"/>
      <c r="K167" s="174"/>
      <c r="L167" s="174"/>
    </row>
    <row r="169" spans="2:12" ht="23.25" customHeight="1" x14ac:dyDescent="0.25"/>
    <row r="170" spans="2:12" ht="23.25" x14ac:dyDescent="0.25">
      <c r="B170" s="168" t="s">
        <v>0</v>
      </c>
      <c r="C170" s="168"/>
      <c r="D170" s="168"/>
      <c r="E170" s="168"/>
      <c r="F170" s="168"/>
      <c r="G170" s="168"/>
      <c r="H170" s="168"/>
      <c r="I170" s="168"/>
      <c r="J170" s="168"/>
      <c r="K170" s="168"/>
      <c r="L170" s="168"/>
    </row>
    <row r="171" spans="2:12" ht="18" customHeight="1" x14ac:dyDescent="0.25">
      <c r="B171" s="73" t="s">
        <v>1</v>
      </c>
      <c r="C171" s="169" t="s">
        <v>143</v>
      </c>
      <c r="D171" s="170"/>
      <c r="E171" s="170"/>
      <c r="F171" s="170"/>
      <c r="G171" s="170"/>
      <c r="H171" s="170"/>
      <c r="I171" s="170"/>
      <c r="J171" s="170"/>
      <c r="K171" s="170"/>
      <c r="L171" s="171"/>
    </row>
    <row r="172" spans="2:12" ht="15.75" customHeight="1" x14ac:dyDescent="0.25">
      <c r="B172" s="73" t="s">
        <v>2</v>
      </c>
      <c r="C172" s="172" t="s">
        <v>167</v>
      </c>
      <c r="D172" s="172"/>
      <c r="E172" s="172"/>
      <c r="F172" s="172"/>
      <c r="G172" s="172"/>
      <c r="H172" s="172"/>
      <c r="I172" s="172"/>
      <c r="J172" s="172"/>
      <c r="K172" s="172"/>
      <c r="L172" s="172"/>
    </row>
    <row r="173" spans="2:12" ht="15.75" x14ac:dyDescent="0.25">
      <c r="B173" s="3" t="s">
        <v>4</v>
      </c>
      <c r="C173" s="4"/>
      <c r="D173" s="4" t="s">
        <v>5</v>
      </c>
      <c r="E173" s="4"/>
      <c r="F173" s="4"/>
      <c r="G173" s="4"/>
      <c r="H173" s="4"/>
      <c r="I173" s="5" t="s">
        <v>6</v>
      </c>
      <c r="J173" s="5"/>
      <c r="K173" s="5"/>
      <c r="L173" s="6"/>
    </row>
    <row r="174" spans="2:12" ht="126" x14ac:dyDescent="0.25">
      <c r="B174" s="7" t="s">
        <v>7</v>
      </c>
      <c r="C174" s="8" t="s">
        <v>8</v>
      </c>
      <c r="D174" s="8" t="s">
        <v>9</v>
      </c>
      <c r="E174" s="8" t="s">
        <v>10</v>
      </c>
      <c r="F174" s="8" t="s">
        <v>11</v>
      </c>
      <c r="G174" s="8" t="s">
        <v>12</v>
      </c>
      <c r="H174" s="8" t="s">
        <v>13</v>
      </c>
      <c r="I174" s="9" t="s">
        <v>14</v>
      </c>
      <c r="J174" s="9" t="s">
        <v>15</v>
      </c>
      <c r="K174" s="9" t="s">
        <v>16</v>
      </c>
      <c r="L174" s="10" t="s">
        <v>17</v>
      </c>
    </row>
    <row r="175" spans="2:12" ht="15.75" x14ac:dyDescent="0.25">
      <c r="B175" s="81">
        <v>0</v>
      </c>
      <c r="C175" s="81">
        <v>263722.56</v>
      </c>
      <c r="D175" s="81">
        <v>263722.56</v>
      </c>
      <c r="E175" s="81">
        <v>0</v>
      </c>
      <c r="F175" s="81">
        <v>0</v>
      </c>
      <c r="G175" s="81">
        <v>0</v>
      </c>
      <c r="H175" s="81">
        <v>0</v>
      </c>
      <c r="I175" s="79" t="str">
        <f>+IFERROR(F175/B175, "n. a.")</f>
        <v>n. a.</v>
      </c>
      <c r="J175" s="79">
        <f>+IFERROR(F175/C175, "n. a.")</f>
        <v>0</v>
      </c>
      <c r="K175" s="79" t="str">
        <f>+IFERROR(G175/B175, "n. a.")</f>
        <v>n. a.</v>
      </c>
      <c r="L175" s="80">
        <f>IFERROR(((G175+E175)/C175), "n.a.")</f>
        <v>0</v>
      </c>
    </row>
    <row r="176" spans="2:12" ht="15.75" x14ac:dyDescent="0.25">
      <c r="B176" s="134" t="s">
        <v>18</v>
      </c>
      <c r="C176" s="134"/>
      <c r="D176" s="134"/>
      <c r="E176" s="134"/>
      <c r="F176" s="134"/>
      <c r="G176" s="134"/>
      <c r="H176" s="134"/>
      <c r="I176" s="134"/>
      <c r="J176" s="134"/>
      <c r="K176" s="134"/>
      <c r="L176" s="134"/>
    </row>
    <row r="177" spans="2:12" x14ac:dyDescent="0.25">
      <c r="B177" s="173" t="s">
        <v>168</v>
      </c>
      <c r="C177" s="173"/>
      <c r="D177" s="173"/>
      <c r="E177" s="173"/>
      <c r="F177" s="173"/>
      <c r="G177" s="173"/>
      <c r="H177" s="173"/>
      <c r="I177" s="173"/>
      <c r="J177" s="173"/>
      <c r="K177" s="173"/>
      <c r="L177" s="173"/>
    </row>
    <row r="178" spans="2:12" x14ac:dyDescent="0.25">
      <c r="B178" s="174"/>
      <c r="C178" s="174"/>
      <c r="D178" s="174"/>
      <c r="E178" s="174"/>
      <c r="F178" s="174"/>
      <c r="G178" s="174"/>
      <c r="H178" s="174"/>
      <c r="I178" s="174"/>
      <c r="J178" s="174"/>
      <c r="K178" s="174"/>
      <c r="L178" s="174"/>
    </row>
    <row r="179" spans="2:12" x14ac:dyDescent="0.25">
      <c r="B179" s="174"/>
      <c r="C179" s="174"/>
      <c r="D179" s="174"/>
      <c r="E179" s="174"/>
      <c r="F179" s="174"/>
      <c r="G179" s="174"/>
      <c r="H179" s="174"/>
      <c r="I179" s="174"/>
      <c r="J179" s="174"/>
      <c r="K179" s="174"/>
      <c r="L179" s="174"/>
    </row>
    <row r="180" spans="2:12" x14ac:dyDescent="0.25">
      <c r="B180" s="174"/>
      <c r="C180" s="174"/>
      <c r="D180" s="174"/>
      <c r="E180" s="174"/>
      <c r="F180" s="174"/>
      <c r="G180" s="174"/>
      <c r="H180" s="174"/>
      <c r="I180" s="174"/>
      <c r="J180" s="174"/>
      <c r="K180" s="174"/>
      <c r="L180" s="174"/>
    </row>
    <row r="181" spans="2:12" x14ac:dyDescent="0.25">
      <c r="B181" s="174"/>
      <c r="C181" s="174"/>
      <c r="D181" s="174"/>
      <c r="E181" s="174"/>
      <c r="F181" s="174"/>
      <c r="G181" s="174"/>
      <c r="H181" s="174"/>
      <c r="I181" s="174"/>
      <c r="J181" s="174"/>
      <c r="K181" s="174"/>
      <c r="L181" s="17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66335D5C-71B2-4158-93F2-0436E1F17A4F}">
      <formula1>0</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C6A0D-A942-48A5-81BC-8AE1D81F3FEA}">
  <sheetPr codeName="Hoja58"/>
  <dimension ref="B2:L181"/>
  <sheetViews>
    <sheetView showGridLines="0" zoomScale="86" zoomScaleNormal="86" workbookViewId="0">
      <selection activeCell="N3" sqref="N3"/>
    </sheetView>
  </sheetViews>
  <sheetFormatPr baseColWidth="10" defaultRowHeight="15" x14ac:dyDescent="0.25"/>
  <cols>
    <col min="2" max="3" width="20.28515625" style="72" bestFit="1" customWidth="1"/>
    <col min="4" max="8" width="18.42578125" style="72" bestFit="1" customWidth="1"/>
    <col min="9" max="9" width="16.140625" style="72" customWidth="1"/>
    <col min="10" max="10" width="17.42578125" style="72" customWidth="1"/>
    <col min="11" max="11" width="14.85546875" style="72" customWidth="1"/>
    <col min="12" max="12" width="19.42578125" style="72" customWidth="1"/>
  </cols>
  <sheetData>
    <row r="2" spans="2:12" ht="23.25" x14ac:dyDescent="0.25">
      <c r="B2" s="145" t="s">
        <v>0</v>
      </c>
      <c r="C2" s="145"/>
      <c r="D2" s="145"/>
      <c r="E2" s="145"/>
      <c r="F2" s="145"/>
      <c r="G2" s="145"/>
      <c r="H2" s="145"/>
      <c r="I2" s="145"/>
      <c r="J2" s="145"/>
      <c r="K2" s="145"/>
      <c r="L2" s="145"/>
    </row>
    <row r="3" spans="2:12" ht="18.75" x14ac:dyDescent="0.25">
      <c r="B3" s="67" t="s">
        <v>1</v>
      </c>
      <c r="C3" s="146" t="s">
        <v>169</v>
      </c>
      <c r="D3" s="147"/>
      <c r="E3" s="147"/>
      <c r="F3" s="147"/>
      <c r="G3" s="147"/>
      <c r="H3" s="147"/>
      <c r="I3" s="147"/>
      <c r="J3" s="147"/>
      <c r="K3" s="147"/>
      <c r="L3" s="148"/>
    </row>
    <row r="4" spans="2:12" ht="18.75" x14ac:dyDescent="0.25">
      <c r="B4" s="67" t="s">
        <v>2</v>
      </c>
      <c r="C4" s="138" t="s">
        <v>170</v>
      </c>
      <c r="D4" s="138"/>
      <c r="E4" s="138"/>
      <c r="F4" s="138"/>
      <c r="G4" s="138"/>
      <c r="H4" s="138"/>
      <c r="I4" s="138"/>
      <c r="J4" s="138"/>
      <c r="K4" s="138"/>
      <c r="L4" s="138"/>
    </row>
    <row r="5" spans="2:12" ht="15.75" x14ac:dyDescent="0.25">
      <c r="B5" s="59" t="s">
        <v>4</v>
      </c>
      <c r="C5" s="61"/>
      <c r="D5" s="61" t="s">
        <v>5</v>
      </c>
      <c r="E5" s="61"/>
      <c r="F5" s="61"/>
      <c r="G5" s="61"/>
      <c r="H5" s="61"/>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534149968</v>
      </c>
      <c r="C7" s="12">
        <v>534149968</v>
      </c>
      <c r="D7" s="12">
        <v>274126878</v>
      </c>
      <c r="E7" s="12">
        <v>129935565.03</v>
      </c>
      <c r="F7" s="12">
        <v>130795204.16999999</v>
      </c>
      <c r="G7" s="12">
        <v>130795204.16999999</v>
      </c>
      <c r="H7" s="12">
        <v>130795204.16999999</v>
      </c>
      <c r="I7" s="14">
        <f>+IFERROR(F7/B7, "n. a.")</f>
        <v>0.24486607133897645</v>
      </c>
      <c r="J7" s="14">
        <f>+IFERROR(F7/C7, "n. a.")</f>
        <v>0.24486607133897645</v>
      </c>
      <c r="K7" s="14">
        <f>+IFERROR(G7/B7, "n. a.")</f>
        <v>0.24486607133897645</v>
      </c>
      <c r="L7" s="38">
        <f>IFERROR(((G7+E7)/C7), "n.a.")</f>
        <v>0.48812278352509419</v>
      </c>
    </row>
    <row r="8" spans="2:12" ht="15.75" x14ac:dyDescent="0.25">
      <c r="B8" s="149" t="s">
        <v>18</v>
      </c>
      <c r="C8" s="149"/>
      <c r="D8" s="149"/>
      <c r="E8" s="149"/>
      <c r="F8" s="149"/>
      <c r="G8" s="149"/>
      <c r="H8" s="149"/>
      <c r="I8" s="149"/>
      <c r="J8" s="149"/>
      <c r="K8" s="149"/>
      <c r="L8" s="149"/>
    </row>
    <row r="9" spans="2:12" x14ac:dyDescent="0.25">
      <c r="B9" s="143" t="s">
        <v>171</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169</v>
      </c>
      <c r="D17" s="147"/>
      <c r="E17" s="147"/>
      <c r="F17" s="147"/>
      <c r="G17" s="147"/>
      <c r="H17" s="147"/>
      <c r="I17" s="147"/>
      <c r="J17" s="147"/>
      <c r="K17" s="147"/>
      <c r="L17" s="148"/>
    </row>
    <row r="18" spans="2:12" ht="18" customHeight="1" x14ac:dyDescent="0.25">
      <c r="B18" s="2" t="s">
        <v>2</v>
      </c>
      <c r="C18" s="138" t="s">
        <v>146</v>
      </c>
      <c r="D18" s="138"/>
      <c r="E18" s="138"/>
      <c r="F18" s="138"/>
      <c r="G18" s="138"/>
      <c r="H18" s="138"/>
      <c r="I18" s="138"/>
      <c r="J18" s="138"/>
      <c r="K18" s="138"/>
      <c r="L18" s="138"/>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1332360821</v>
      </c>
      <c r="C21" s="12">
        <v>1332360821</v>
      </c>
      <c r="D21" s="12">
        <v>830140027.66000009</v>
      </c>
      <c r="E21" s="12">
        <v>31824900.650000002</v>
      </c>
      <c r="F21" s="12">
        <v>744355449.34999955</v>
      </c>
      <c r="G21" s="12">
        <v>744355449.34999955</v>
      </c>
      <c r="H21" s="12">
        <v>744355449.34999955</v>
      </c>
      <c r="I21" s="14">
        <f>+IFERROR(F21/B21, "n. a.")</f>
        <v>0.55867407508374911</v>
      </c>
      <c r="J21" s="14">
        <f>+IFERROR(F21/C21, "n. a.")</f>
        <v>0.55867407508374911</v>
      </c>
      <c r="K21" s="14">
        <f>+IFERROR(G21/B21, "n. a.")</f>
        <v>0.55867407508374911</v>
      </c>
      <c r="L21" s="38">
        <f>IFERROR(((G21+E21)/C21), "n.a.")</f>
        <v>0.58256017271465499</v>
      </c>
    </row>
    <row r="22" spans="2:12" ht="15.75" x14ac:dyDescent="0.25">
      <c r="B22" s="149" t="s">
        <v>18</v>
      </c>
      <c r="C22" s="149"/>
      <c r="D22" s="149"/>
      <c r="E22" s="149"/>
      <c r="F22" s="149"/>
      <c r="G22" s="149"/>
      <c r="H22" s="149"/>
      <c r="I22" s="149"/>
      <c r="J22" s="149"/>
      <c r="K22" s="149"/>
      <c r="L22" s="149"/>
    </row>
    <row r="23" spans="2:12" x14ac:dyDescent="0.25">
      <c r="B23" s="143" t="s">
        <v>172</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169</v>
      </c>
      <c r="D31" s="147"/>
      <c r="E31" s="147"/>
      <c r="F31" s="147"/>
      <c r="G31" s="147"/>
      <c r="H31" s="147"/>
      <c r="I31" s="147"/>
      <c r="J31" s="147"/>
      <c r="K31" s="147"/>
      <c r="L31" s="148"/>
    </row>
    <row r="32" spans="2:12" ht="18" customHeight="1" x14ac:dyDescent="0.25">
      <c r="B32" s="2" t="s">
        <v>2</v>
      </c>
      <c r="C32" s="138" t="s">
        <v>148</v>
      </c>
      <c r="D32" s="138"/>
      <c r="E32" s="138"/>
      <c r="F32" s="138"/>
      <c r="G32" s="138"/>
      <c r="H32" s="138"/>
      <c r="I32" s="138"/>
      <c r="J32" s="138"/>
      <c r="K32" s="138"/>
      <c r="L32" s="138"/>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320631511</v>
      </c>
      <c r="C35" s="12">
        <v>320631511</v>
      </c>
      <c r="D35" s="12">
        <v>88955250.890000001</v>
      </c>
      <c r="E35" s="12">
        <v>9806916.4900000002</v>
      </c>
      <c r="F35" s="12">
        <v>83178291.640000001</v>
      </c>
      <c r="G35" s="12">
        <v>83178291.640000001</v>
      </c>
      <c r="H35" s="12">
        <v>83178291.640000001</v>
      </c>
      <c r="I35" s="14">
        <f>+IFERROR(F35/B35, "n. a.")</f>
        <v>0.25942020290076856</v>
      </c>
      <c r="J35" s="14">
        <f>+IFERROR(F35/C35, "n. a.")</f>
        <v>0.25942020290076856</v>
      </c>
      <c r="K35" s="14">
        <f>+IFERROR(G35/B35, "n. a.")</f>
        <v>0.25942020290076856</v>
      </c>
      <c r="L35" s="38">
        <f>IFERROR(((G35+E35)/C35), "n.a.")</f>
        <v>0.29000645582211659</v>
      </c>
    </row>
    <row r="36" spans="2:12" ht="15.75" x14ac:dyDescent="0.25">
      <c r="B36" s="149" t="s">
        <v>18</v>
      </c>
      <c r="C36" s="149"/>
      <c r="D36" s="149"/>
      <c r="E36" s="149"/>
      <c r="F36" s="149"/>
      <c r="G36" s="149"/>
      <c r="H36" s="149"/>
      <c r="I36" s="149"/>
      <c r="J36" s="149"/>
      <c r="K36" s="149"/>
      <c r="L36" s="149"/>
    </row>
    <row r="37" spans="2:12" x14ac:dyDescent="0.25">
      <c r="B37" s="143" t="s">
        <v>173</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169</v>
      </c>
      <c r="D45" s="147"/>
      <c r="E45" s="147"/>
      <c r="F45" s="147"/>
      <c r="G45" s="147"/>
      <c r="H45" s="147"/>
      <c r="I45" s="147"/>
      <c r="J45" s="147"/>
      <c r="K45" s="147"/>
      <c r="L45" s="148"/>
    </row>
    <row r="46" spans="2:12" ht="18" customHeight="1" x14ac:dyDescent="0.25">
      <c r="B46" s="2" t="s">
        <v>2</v>
      </c>
      <c r="C46" s="138" t="s">
        <v>174</v>
      </c>
      <c r="D46" s="138"/>
      <c r="E46" s="138"/>
      <c r="F46" s="138"/>
      <c r="G46" s="138"/>
      <c r="H46" s="138"/>
      <c r="I46" s="138"/>
      <c r="J46" s="138"/>
      <c r="K46" s="138"/>
      <c r="L46" s="138"/>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29529311</v>
      </c>
      <c r="C49" s="12">
        <v>29529311</v>
      </c>
      <c r="D49" s="12">
        <v>17079311</v>
      </c>
      <c r="E49" s="12">
        <v>0</v>
      </c>
      <c r="F49" s="12">
        <v>14567988.369999999</v>
      </c>
      <c r="G49" s="12">
        <v>14567988.369999999</v>
      </c>
      <c r="H49" s="12">
        <v>14567988.369999999</v>
      </c>
      <c r="I49" s="14">
        <f>+IFERROR(F49/B49, "n. a.")</f>
        <v>0.49333993502252727</v>
      </c>
      <c r="J49" s="14">
        <f>+IFERROR(F49/C49, "n. a.")</f>
        <v>0.49333993502252727</v>
      </c>
      <c r="K49" s="14">
        <f>+IFERROR(G49/B49, "n. a.")</f>
        <v>0.49333993502252727</v>
      </c>
      <c r="L49" s="38">
        <f>IFERROR(((G49+E49)/C49), "n.a.")</f>
        <v>0.49333993502252727</v>
      </c>
    </row>
    <row r="50" spans="2:12" ht="15.75" x14ac:dyDescent="0.25">
      <c r="B50" s="149" t="s">
        <v>18</v>
      </c>
      <c r="C50" s="149"/>
      <c r="D50" s="149"/>
      <c r="E50" s="149"/>
      <c r="F50" s="149"/>
      <c r="G50" s="149"/>
      <c r="H50" s="149"/>
      <c r="I50" s="149"/>
      <c r="J50" s="149"/>
      <c r="K50" s="149"/>
      <c r="L50" s="149"/>
    </row>
    <row r="51" spans="2:12" x14ac:dyDescent="0.25">
      <c r="B51" s="143" t="s">
        <v>175</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169</v>
      </c>
      <c r="D59" s="147"/>
      <c r="E59" s="147"/>
      <c r="F59" s="147"/>
      <c r="G59" s="147"/>
      <c r="H59" s="147"/>
      <c r="I59" s="147"/>
      <c r="J59" s="147"/>
      <c r="K59" s="147"/>
      <c r="L59" s="148"/>
    </row>
    <row r="60" spans="2:12" ht="18" customHeight="1" x14ac:dyDescent="0.25">
      <c r="B60" s="2" t="s">
        <v>2</v>
      </c>
      <c r="C60" s="138" t="s">
        <v>176</v>
      </c>
      <c r="D60" s="138"/>
      <c r="E60" s="138"/>
      <c r="F60" s="138"/>
      <c r="G60" s="138"/>
      <c r="H60" s="138"/>
      <c r="I60" s="138"/>
      <c r="J60" s="138"/>
      <c r="K60" s="138"/>
      <c r="L60" s="138"/>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72165548</v>
      </c>
      <c r="C63" s="12">
        <v>72165548</v>
      </c>
      <c r="D63" s="12">
        <v>42707427.490000002</v>
      </c>
      <c r="E63" s="12">
        <v>6993846.9699999997</v>
      </c>
      <c r="F63" s="12">
        <v>38707099.539999999</v>
      </c>
      <c r="G63" s="12">
        <v>38707099.539999999</v>
      </c>
      <c r="H63" s="12">
        <v>38707099.539999999</v>
      </c>
      <c r="I63" s="14">
        <f>+IFERROR(F63/B63, "n. a.")</f>
        <v>0.53636535178808586</v>
      </c>
      <c r="J63" s="14">
        <f>+IFERROR(F63/C63, "n. a.")</f>
        <v>0.53636535178808586</v>
      </c>
      <c r="K63" s="14">
        <f>+IFERROR(G63/B63, "n. a.")</f>
        <v>0.53636535178808586</v>
      </c>
      <c r="L63" s="38">
        <f>IFERROR(((G63+E63)/C63), "n.a.")</f>
        <v>0.63327928321142934</v>
      </c>
    </row>
    <row r="64" spans="2:12" ht="15.75" x14ac:dyDescent="0.25">
      <c r="B64" s="149" t="s">
        <v>18</v>
      </c>
      <c r="C64" s="149"/>
      <c r="D64" s="149"/>
      <c r="E64" s="149"/>
      <c r="F64" s="149"/>
      <c r="G64" s="149"/>
      <c r="H64" s="149"/>
      <c r="I64" s="149"/>
      <c r="J64" s="149"/>
      <c r="K64" s="149"/>
      <c r="L64" s="149"/>
    </row>
    <row r="65" spans="2:12" x14ac:dyDescent="0.25">
      <c r="B65" s="143" t="s">
        <v>177</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169</v>
      </c>
      <c r="D73" s="147"/>
      <c r="E73" s="147"/>
      <c r="F73" s="147"/>
      <c r="G73" s="147"/>
      <c r="H73" s="147"/>
      <c r="I73" s="147"/>
      <c r="J73" s="147"/>
      <c r="K73" s="147"/>
      <c r="L73" s="148"/>
    </row>
    <row r="74" spans="2:12" ht="18" customHeight="1" x14ac:dyDescent="0.25">
      <c r="B74" s="2" t="s">
        <v>2</v>
      </c>
      <c r="C74" s="138" t="s">
        <v>178</v>
      </c>
      <c r="D74" s="138"/>
      <c r="E74" s="138"/>
      <c r="F74" s="138"/>
      <c r="G74" s="138"/>
      <c r="H74" s="138"/>
      <c r="I74" s="138"/>
      <c r="J74" s="138"/>
      <c r="K74" s="138"/>
      <c r="L74" s="138"/>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21069594</v>
      </c>
      <c r="C77" s="12">
        <v>21069594</v>
      </c>
      <c r="D77" s="12">
        <v>11373335</v>
      </c>
      <c r="E77" s="12">
        <v>0</v>
      </c>
      <c r="F77" s="12">
        <v>11081549.710000001</v>
      </c>
      <c r="G77" s="12">
        <v>11081549.710000001</v>
      </c>
      <c r="H77" s="12">
        <v>11081549.710000001</v>
      </c>
      <c r="I77" s="14">
        <f>+IFERROR(F77/B77, "n. a.")</f>
        <v>0.52594984554519664</v>
      </c>
      <c r="J77" s="14">
        <f>+IFERROR(F77/C77, "n. a.")</f>
        <v>0.52594984554519664</v>
      </c>
      <c r="K77" s="14">
        <f>+IFERROR(G77/B77, "n. a.")</f>
        <v>0.52594984554519664</v>
      </c>
      <c r="L77" s="38">
        <f>IFERROR(((G77+E77)/C77), "n.a.")</f>
        <v>0.52594984554519664</v>
      </c>
    </row>
    <row r="78" spans="2:12" ht="15.75" x14ac:dyDescent="0.25">
      <c r="B78" s="149" t="s">
        <v>18</v>
      </c>
      <c r="C78" s="149"/>
      <c r="D78" s="149"/>
      <c r="E78" s="149"/>
      <c r="F78" s="149"/>
      <c r="G78" s="149"/>
      <c r="H78" s="149"/>
      <c r="I78" s="149"/>
      <c r="J78" s="149"/>
      <c r="K78" s="149"/>
      <c r="L78" s="149"/>
    </row>
    <row r="79" spans="2:12" x14ac:dyDescent="0.25">
      <c r="B79" s="143" t="s">
        <v>179</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169</v>
      </c>
      <c r="D87" s="147"/>
      <c r="E87" s="147"/>
      <c r="F87" s="147"/>
      <c r="G87" s="147"/>
      <c r="H87" s="147"/>
      <c r="I87" s="147"/>
      <c r="J87" s="147"/>
      <c r="K87" s="147"/>
      <c r="L87" s="148"/>
    </row>
    <row r="88" spans="2:12" ht="18" customHeight="1" x14ac:dyDescent="0.25">
      <c r="B88" s="2" t="s">
        <v>2</v>
      </c>
      <c r="C88" s="138" t="s">
        <v>180</v>
      </c>
      <c r="D88" s="138"/>
      <c r="E88" s="138"/>
      <c r="F88" s="138"/>
      <c r="G88" s="138"/>
      <c r="H88" s="138"/>
      <c r="I88" s="138"/>
      <c r="J88" s="138"/>
      <c r="K88" s="138"/>
      <c r="L88" s="138"/>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42385096</v>
      </c>
      <c r="C91" s="12">
        <v>42385096</v>
      </c>
      <c r="D91" s="12">
        <v>25893345</v>
      </c>
      <c r="E91" s="12">
        <v>0</v>
      </c>
      <c r="F91" s="12">
        <v>25364928</v>
      </c>
      <c r="G91" s="12">
        <v>25364928</v>
      </c>
      <c r="H91" s="12">
        <v>25364928</v>
      </c>
      <c r="I91" s="14">
        <f>+IFERROR(F91/B91, "n. a.")</f>
        <v>0.59843979119452739</v>
      </c>
      <c r="J91" s="14">
        <f>+IFERROR(F91/C91, "n. a.")</f>
        <v>0.59843979119452739</v>
      </c>
      <c r="K91" s="14">
        <f>+IFERROR(G91/B91, "n. a.")</f>
        <v>0.59843979119452739</v>
      </c>
      <c r="L91" s="38">
        <f>IFERROR(((G91+E91)/C91), "n.a.")</f>
        <v>0.59843979119452739</v>
      </c>
    </row>
    <row r="92" spans="2:12" ht="15.75" x14ac:dyDescent="0.25">
      <c r="B92" s="149" t="s">
        <v>18</v>
      </c>
      <c r="C92" s="149"/>
      <c r="D92" s="149"/>
      <c r="E92" s="149"/>
      <c r="F92" s="149"/>
      <c r="G92" s="149"/>
      <c r="H92" s="149"/>
      <c r="I92" s="149"/>
      <c r="J92" s="149"/>
      <c r="K92" s="149"/>
      <c r="L92" s="149"/>
    </row>
    <row r="93" spans="2:12" x14ac:dyDescent="0.25">
      <c r="B93" s="143" t="s">
        <v>181</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169</v>
      </c>
      <c r="D101" s="147"/>
      <c r="E101" s="147"/>
      <c r="F101" s="147"/>
      <c r="G101" s="147"/>
      <c r="H101" s="147"/>
      <c r="I101" s="147"/>
      <c r="J101" s="147"/>
      <c r="K101" s="147"/>
      <c r="L101" s="148"/>
    </row>
    <row r="102" spans="2:12" ht="18" customHeight="1" x14ac:dyDescent="0.25">
      <c r="B102" s="2" t="s">
        <v>2</v>
      </c>
      <c r="C102" s="138" t="s">
        <v>182</v>
      </c>
      <c r="D102" s="138"/>
      <c r="E102" s="138"/>
      <c r="F102" s="138"/>
      <c r="G102" s="138"/>
      <c r="H102" s="138"/>
      <c r="I102" s="138"/>
      <c r="J102" s="138"/>
      <c r="K102" s="138"/>
      <c r="L102" s="138"/>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12857094</v>
      </c>
      <c r="C105" s="12">
        <v>12857094</v>
      </c>
      <c r="D105" s="12">
        <v>7031024.3200000003</v>
      </c>
      <c r="E105" s="12">
        <v>0</v>
      </c>
      <c r="F105" s="12">
        <v>4280364.790000001</v>
      </c>
      <c r="G105" s="12">
        <v>4280364.790000001</v>
      </c>
      <c r="H105" s="12">
        <v>4280364.790000001</v>
      </c>
      <c r="I105" s="14">
        <f>+IFERROR(F105/B105, "n. a.")</f>
        <v>0.33291852653484533</v>
      </c>
      <c r="J105" s="14">
        <f>+IFERROR(F105/C105, "n. a.")</f>
        <v>0.33291852653484533</v>
      </c>
      <c r="K105" s="14">
        <f>+IFERROR(G105/B105, "n. a.")</f>
        <v>0.33291852653484533</v>
      </c>
      <c r="L105" s="38">
        <f>IFERROR(((G105+E105)/C105), "n.a.")</f>
        <v>0.33291852653484533</v>
      </c>
    </row>
    <row r="106" spans="2:12" ht="15.75" x14ac:dyDescent="0.25">
      <c r="B106" s="149" t="s">
        <v>18</v>
      </c>
      <c r="C106" s="149"/>
      <c r="D106" s="149"/>
      <c r="E106" s="149"/>
      <c r="F106" s="149"/>
      <c r="G106" s="149"/>
      <c r="H106" s="149"/>
      <c r="I106" s="149"/>
      <c r="J106" s="149"/>
      <c r="K106" s="149"/>
      <c r="L106" s="149"/>
    </row>
    <row r="107" spans="2:12" x14ac:dyDescent="0.25">
      <c r="B107" s="143" t="s">
        <v>183</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169</v>
      </c>
      <c r="D115" s="147"/>
      <c r="E115" s="147"/>
      <c r="F115" s="147"/>
      <c r="G115" s="147"/>
      <c r="H115" s="147"/>
      <c r="I115" s="147"/>
      <c r="J115" s="147"/>
      <c r="K115" s="147"/>
      <c r="L115" s="148"/>
    </row>
    <row r="116" spans="2:12" ht="18" customHeight="1" x14ac:dyDescent="0.25">
      <c r="B116" s="2" t="s">
        <v>2</v>
      </c>
      <c r="C116" s="138" t="s">
        <v>184</v>
      </c>
      <c r="D116" s="138"/>
      <c r="E116" s="138"/>
      <c r="F116" s="138"/>
      <c r="G116" s="138"/>
      <c r="H116" s="138"/>
      <c r="I116" s="138"/>
      <c r="J116" s="138"/>
      <c r="K116" s="138"/>
      <c r="L116" s="138"/>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28434068</v>
      </c>
      <c r="C119" s="12">
        <v>28434068</v>
      </c>
      <c r="D119" s="12">
        <v>20613228.390000001</v>
      </c>
      <c r="E119" s="12">
        <v>2000000</v>
      </c>
      <c r="F119" s="12">
        <v>17287892.5</v>
      </c>
      <c r="G119" s="12">
        <v>17287892.5</v>
      </c>
      <c r="H119" s="12">
        <v>17287892.5</v>
      </c>
      <c r="I119" s="14">
        <f>+IFERROR(F119/B119, "n. a.")</f>
        <v>0.60799926693570538</v>
      </c>
      <c r="J119" s="14">
        <f>+IFERROR(F119/C119, "n. a.")</f>
        <v>0.60799926693570538</v>
      </c>
      <c r="K119" s="14">
        <f>+IFERROR(G119/B119, "n. a.")</f>
        <v>0.60799926693570538</v>
      </c>
      <c r="L119" s="38">
        <f>IFERROR(((G119+E119)/C119), "n.a.")</f>
        <v>0.67833742607635317</v>
      </c>
    </row>
    <row r="120" spans="2:12" ht="15.75" x14ac:dyDescent="0.25">
      <c r="B120" s="149" t="s">
        <v>18</v>
      </c>
      <c r="C120" s="149"/>
      <c r="D120" s="149"/>
      <c r="E120" s="149"/>
      <c r="F120" s="149"/>
      <c r="G120" s="149"/>
      <c r="H120" s="149"/>
      <c r="I120" s="149"/>
      <c r="J120" s="149"/>
      <c r="K120" s="149"/>
      <c r="L120" s="149"/>
    </row>
    <row r="121" spans="2:12" x14ac:dyDescent="0.25">
      <c r="B121" s="195" t="s">
        <v>185</v>
      </c>
      <c r="C121" s="195"/>
      <c r="D121" s="195"/>
      <c r="E121" s="195"/>
      <c r="F121" s="195"/>
      <c r="G121" s="195"/>
      <c r="H121" s="195"/>
      <c r="I121" s="195"/>
      <c r="J121" s="195"/>
      <c r="K121" s="195"/>
      <c r="L121" s="195"/>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98"/>
      <c r="C125" s="198"/>
      <c r="D125" s="198"/>
      <c r="E125" s="198"/>
      <c r="F125" s="198"/>
      <c r="G125" s="198"/>
      <c r="H125" s="198"/>
      <c r="I125" s="198"/>
      <c r="J125" s="198"/>
      <c r="K125" s="198"/>
      <c r="L125" s="198"/>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169</v>
      </c>
      <c r="D129" s="147"/>
      <c r="E129" s="147"/>
      <c r="F129" s="147"/>
      <c r="G129" s="147"/>
      <c r="H129" s="147"/>
      <c r="I129" s="147"/>
      <c r="J129" s="147"/>
      <c r="K129" s="147"/>
      <c r="L129" s="148"/>
    </row>
    <row r="130" spans="2:12" ht="18" customHeight="1" x14ac:dyDescent="0.25">
      <c r="B130" s="2" t="s">
        <v>2</v>
      </c>
      <c r="C130" s="138" t="s">
        <v>161</v>
      </c>
      <c r="D130" s="138"/>
      <c r="E130" s="138"/>
      <c r="F130" s="138"/>
      <c r="G130" s="138"/>
      <c r="H130" s="138"/>
      <c r="I130" s="138"/>
      <c r="J130" s="138"/>
      <c r="K130" s="138"/>
      <c r="L130" s="138"/>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755534692</v>
      </c>
      <c r="C133" s="12">
        <v>755534692</v>
      </c>
      <c r="D133" s="12">
        <v>420931438</v>
      </c>
      <c r="E133" s="12">
        <v>412290374.79000002</v>
      </c>
      <c r="F133" s="12">
        <v>281782168.22999996</v>
      </c>
      <c r="G133" s="12">
        <v>281782168.22999996</v>
      </c>
      <c r="H133" s="12">
        <v>281782168.22999996</v>
      </c>
      <c r="I133" s="14">
        <f>+IFERROR(F133/B133, "n. a.")</f>
        <v>0.37295728603022238</v>
      </c>
      <c r="J133" s="14">
        <f>+IFERROR(F133/C133, "n. a.")</f>
        <v>0.37295728603022238</v>
      </c>
      <c r="K133" s="14">
        <f>+IFERROR(G133/B133, "n. a.")</f>
        <v>0.37295728603022238</v>
      </c>
      <c r="L133" s="38">
        <f>IFERROR(((G133+E133)/C133), "n.a.")</f>
        <v>0.91865079177595199</v>
      </c>
    </row>
    <row r="134" spans="2:12" ht="15.75" x14ac:dyDescent="0.25">
      <c r="B134" s="149" t="s">
        <v>18</v>
      </c>
      <c r="C134" s="149"/>
      <c r="D134" s="149"/>
      <c r="E134" s="149"/>
      <c r="F134" s="149"/>
      <c r="G134" s="149"/>
      <c r="H134" s="149"/>
      <c r="I134" s="149"/>
      <c r="J134" s="149"/>
      <c r="K134" s="149"/>
      <c r="L134" s="149"/>
    </row>
    <row r="135" spans="2:12" x14ac:dyDescent="0.25">
      <c r="B135" s="143" t="s">
        <v>186</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169</v>
      </c>
      <c r="D143" s="147"/>
      <c r="E143" s="147"/>
      <c r="F143" s="147"/>
      <c r="G143" s="147"/>
      <c r="H143" s="147"/>
      <c r="I143" s="147"/>
      <c r="J143" s="147"/>
      <c r="K143" s="147"/>
      <c r="L143" s="148"/>
    </row>
    <row r="144" spans="2:12" ht="18" customHeight="1" x14ac:dyDescent="0.25">
      <c r="B144" s="2" t="s">
        <v>2</v>
      </c>
      <c r="C144" s="138" t="s">
        <v>187</v>
      </c>
      <c r="D144" s="138"/>
      <c r="E144" s="138"/>
      <c r="F144" s="138"/>
      <c r="G144" s="138"/>
      <c r="H144" s="138"/>
      <c r="I144" s="138"/>
      <c r="J144" s="138"/>
      <c r="K144" s="138"/>
      <c r="L144" s="138"/>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1774981.74</v>
      </c>
      <c r="D147" s="12">
        <v>1302067.68</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200" t="s">
        <v>188</v>
      </c>
      <c r="C149" s="195"/>
      <c r="D149" s="195"/>
      <c r="E149" s="195"/>
      <c r="F149" s="195"/>
      <c r="G149" s="195"/>
      <c r="H149" s="195"/>
      <c r="I149" s="195"/>
      <c r="J149" s="195"/>
      <c r="K149" s="195"/>
      <c r="L149" s="196"/>
    </row>
    <row r="150" spans="2:12" x14ac:dyDescent="0.25">
      <c r="B150" s="201"/>
      <c r="C150" s="144"/>
      <c r="D150" s="144"/>
      <c r="E150" s="144"/>
      <c r="F150" s="144"/>
      <c r="G150" s="144"/>
      <c r="H150" s="144"/>
      <c r="I150" s="144"/>
      <c r="J150" s="144"/>
      <c r="K150" s="144"/>
      <c r="L150" s="197"/>
    </row>
    <row r="151" spans="2:12" x14ac:dyDescent="0.25">
      <c r="B151" s="201"/>
      <c r="C151" s="144"/>
      <c r="D151" s="144"/>
      <c r="E151" s="144"/>
      <c r="F151" s="144"/>
      <c r="G151" s="144"/>
      <c r="H151" s="144"/>
      <c r="I151" s="144"/>
      <c r="J151" s="144"/>
      <c r="K151" s="144"/>
      <c r="L151" s="197"/>
    </row>
    <row r="152" spans="2:12" x14ac:dyDescent="0.25">
      <c r="B152" s="201"/>
      <c r="C152" s="144"/>
      <c r="D152" s="144"/>
      <c r="E152" s="144"/>
      <c r="F152" s="144"/>
      <c r="G152" s="144"/>
      <c r="H152" s="144"/>
      <c r="I152" s="144"/>
      <c r="J152" s="144"/>
      <c r="K152" s="144"/>
      <c r="L152" s="197"/>
    </row>
    <row r="153" spans="2:12" x14ac:dyDescent="0.25">
      <c r="B153" s="202"/>
      <c r="C153" s="198"/>
      <c r="D153" s="198"/>
      <c r="E153" s="198"/>
      <c r="F153" s="198"/>
      <c r="G153" s="198"/>
      <c r="H153" s="198"/>
      <c r="I153" s="198"/>
      <c r="J153" s="198"/>
      <c r="K153" s="198"/>
      <c r="L153" s="199"/>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169</v>
      </c>
      <c r="D157" s="147"/>
      <c r="E157" s="147"/>
      <c r="F157" s="147"/>
      <c r="G157" s="147"/>
      <c r="H157" s="147"/>
      <c r="I157" s="147"/>
      <c r="J157" s="147"/>
      <c r="K157" s="147"/>
      <c r="L157" s="148"/>
    </row>
    <row r="158" spans="2:12" ht="18" customHeight="1" x14ac:dyDescent="0.25">
      <c r="B158" s="2" t="s">
        <v>2</v>
      </c>
      <c r="C158" s="138" t="s">
        <v>189</v>
      </c>
      <c r="D158" s="138"/>
      <c r="E158" s="138"/>
      <c r="F158" s="138"/>
      <c r="G158" s="138"/>
      <c r="H158" s="138"/>
      <c r="I158" s="138"/>
      <c r="J158" s="138"/>
      <c r="K158" s="138"/>
      <c r="L158" s="138"/>
    </row>
    <row r="159" spans="2:12" ht="15.75" customHeight="1"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86460181</v>
      </c>
      <c r="C161" s="12">
        <v>77493396</v>
      </c>
      <c r="D161" s="12">
        <v>230996.88</v>
      </c>
      <c r="E161" s="12">
        <v>2324500</v>
      </c>
      <c r="F161" s="12">
        <v>0</v>
      </c>
      <c r="G161" s="12">
        <v>0</v>
      </c>
      <c r="H161" s="12">
        <v>0</v>
      </c>
      <c r="I161" s="14">
        <f>+IFERROR(F161/B161, "n. a.")</f>
        <v>0</v>
      </c>
      <c r="J161" s="14">
        <f>+IFERROR(F161/C161, "n. a.")</f>
        <v>0</v>
      </c>
      <c r="K161" s="14">
        <f>+IFERROR(G161/B161, "n. a.")</f>
        <v>0</v>
      </c>
      <c r="L161" s="38">
        <f>IFERROR(((G161+E161)/C161), "n.a.")</f>
        <v>2.9996104442241763E-2</v>
      </c>
    </row>
    <row r="162" spans="2:12" ht="15.75" x14ac:dyDescent="0.25">
      <c r="B162" s="203" t="s">
        <v>18</v>
      </c>
      <c r="C162" s="203"/>
      <c r="D162" s="203"/>
      <c r="E162" s="203"/>
      <c r="F162" s="203"/>
      <c r="G162" s="203"/>
      <c r="H162" s="203"/>
      <c r="I162" s="203"/>
      <c r="J162" s="203"/>
      <c r="K162" s="203"/>
      <c r="L162" s="203"/>
    </row>
    <row r="163" spans="2:12" x14ac:dyDescent="0.25">
      <c r="B163" s="204" t="s">
        <v>190</v>
      </c>
      <c r="C163" s="143"/>
      <c r="D163" s="143"/>
      <c r="E163" s="143"/>
      <c r="F163" s="143"/>
      <c r="G163" s="143"/>
      <c r="H163" s="143"/>
      <c r="I163" s="143"/>
      <c r="J163" s="143"/>
      <c r="K163" s="143"/>
      <c r="L163" s="205"/>
    </row>
    <row r="164" spans="2:12" x14ac:dyDescent="0.25">
      <c r="B164" s="206"/>
      <c r="C164" s="144"/>
      <c r="D164" s="144"/>
      <c r="E164" s="144"/>
      <c r="F164" s="144"/>
      <c r="G164" s="144"/>
      <c r="H164" s="144"/>
      <c r="I164" s="144"/>
      <c r="J164" s="144"/>
      <c r="K164" s="144"/>
      <c r="L164" s="197"/>
    </row>
    <row r="165" spans="2:12" x14ac:dyDescent="0.25">
      <c r="B165" s="206"/>
      <c r="C165" s="144"/>
      <c r="D165" s="144"/>
      <c r="E165" s="144"/>
      <c r="F165" s="144"/>
      <c r="G165" s="144"/>
      <c r="H165" s="144"/>
      <c r="I165" s="144"/>
      <c r="J165" s="144"/>
      <c r="K165" s="144"/>
      <c r="L165" s="197"/>
    </row>
    <row r="166" spans="2:12" x14ac:dyDescent="0.25">
      <c r="B166" s="206"/>
      <c r="C166" s="144"/>
      <c r="D166" s="144"/>
      <c r="E166" s="144"/>
      <c r="F166" s="144"/>
      <c r="G166" s="144"/>
      <c r="H166" s="144"/>
      <c r="I166" s="144"/>
      <c r="J166" s="144"/>
      <c r="K166" s="144"/>
      <c r="L166" s="197"/>
    </row>
    <row r="167" spans="2:12" x14ac:dyDescent="0.25">
      <c r="B167" s="207"/>
      <c r="C167" s="198"/>
      <c r="D167" s="198"/>
      <c r="E167" s="198"/>
      <c r="F167" s="198"/>
      <c r="G167" s="198"/>
      <c r="H167" s="198"/>
      <c r="I167" s="198"/>
      <c r="J167" s="198"/>
      <c r="K167" s="198"/>
      <c r="L167" s="199"/>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169</v>
      </c>
      <c r="D171" s="147"/>
      <c r="E171" s="147"/>
      <c r="F171" s="147"/>
      <c r="G171" s="147"/>
      <c r="H171" s="147"/>
      <c r="I171" s="147"/>
      <c r="J171" s="147"/>
      <c r="K171" s="147"/>
      <c r="L171" s="148"/>
    </row>
    <row r="172" spans="2:12" ht="18" customHeight="1" x14ac:dyDescent="0.25">
      <c r="B172" s="2" t="s">
        <v>2</v>
      </c>
      <c r="C172" s="138" t="s">
        <v>191</v>
      </c>
      <c r="D172" s="138"/>
      <c r="E172" s="138"/>
      <c r="F172" s="138"/>
      <c r="G172" s="138"/>
      <c r="H172" s="138"/>
      <c r="I172" s="138"/>
      <c r="J172" s="138"/>
      <c r="K172" s="138"/>
      <c r="L172" s="138"/>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476098.91</v>
      </c>
      <c r="D175" s="12">
        <v>287717.59999999998</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95" t="s">
        <v>190</v>
      </c>
      <c r="C177" s="195"/>
      <c r="D177" s="195"/>
      <c r="E177" s="195"/>
      <c r="F177" s="195"/>
      <c r="G177" s="195"/>
      <c r="H177" s="195"/>
      <c r="I177" s="195"/>
      <c r="J177" s="195"/>
      <c r="K177" s="195"/>
      <c r="L177" s="196"/>
    </row>
    <row r="178" spans="2:12" x14ac:dyDescent="0.25">
      <c r="B178" s="144"/>
      <c r="C178" s="144"/>
      <c r="D178" s="144"/>
      <c r="E178" s="144"/>
      <c r="F178" s="144"/>
      <c r="G178" s="144"/>
      <c r="H178" s="144"/>
      <c r="I178" s="144"/>
      <c r="J178" s="144"/>
      <c r="K178" s="144"/>
      <c r="L178" s="197"/>
    </row>
    <row r="179" spans="2:12" x14ac:dyDescent="0.25">
      <c r="B179" s="144"/>
      <c r="C179" s="144"/>
      <c r="D179" s="144"/>
      <c r="E179" s="144"/>
      <c r="F179" s="144"/>
      <c r="G179" s="144"/>
      <c r="H179" s="144"/>
      <c r="I179" s="144"/>
      <c r="J179" s="144"/>
      <c r="K179" s="144"/>
      <c r="L179" s="197"/>
    </row>
    <row r="180" spans="2:12" x14ac:dyDescent="0.25">
      <c r="B180" s="144"/>
      <c r="C180" s="144"/>
      <c r="D180" s="144"/>
      <c r="E180" s="144"/>
      <c r="F180" s="144"/>
      <c r="G180" s="144"/>
      <c r="H180" s="144"/>
      <c r="I180" s="144"/>
      <c r="J180" s="144"/>
      <c r="K180" s="144"/>
      <c r="L180" s="197"/>
    </row>
    <row r="181" spans="2:12" x14ac:dyDescent="0.25">
      <c r="B181" s="198"/>
      <c r="C181" s="198"/>
      <c r="D181" s="198"/>
      <c r="E181" s="198"/>
      <c r="F181" s="198"/>
      <c r="G181" s="198"/>
      <c r="H181" s="198"/>
      <c r="I181" s="198"/>
      <c r="J181" s="198"/>
      <c r="K181" s="198"/>
      <c r="L181" s="199"/>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220EBD7F-B026-44C9-A95E-433EB8CCB290}">
      <formula1>0</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CE4C3-4EDF-4B5A-B152-19171DCE0CE2}">
  <sheetPr codeName="Hoja59"/>
  <dimension ref="B2:L181"/>
  <sheetViews>
    <sheetView showGridLines="0" zoomScale="86" zoomScaleNormal="86" workbookViewId="0">
      <selection activeCell="O6" sqref="O6"/>
    </sheetView>
  </sheetViews>
  <sheetFormatPr baseColWidth="10" defaultRowHeight="15" x14ac:dyDescent="0.25"/>
  <cols>
    <col min="2" max="4" width="18.42578125" style="72" bestFit="1" customWidth="1"/>
    <col min="5" max="5" width="9.85546875" style="72" bestFit="1" customWidth="1"/>
    <col min="6" max="8" width="18.42578125" style="72" bestFit="1" customWidth="1"/>
    <col min="9" max="9" width="18.85546875" style="72" customWidth="1"/>
    <col min="10" max="10" width="16.42578125" style="72" customWidth="1"/>
    <col min="11" max="11" width="11.42578125" style="72"/>
    <col min="12" max="12" width="20.140625" style="72" customWidth="1"/>
  </cols>
  <sheetData>
    <row r="2" spans="2:12" ht="23.25" x14ac:dyDescent="0.25">
      <c r="B2" s="145" t="s">
        <v>0</v>
      </c>
      <c r="C2" s="145"/>
      <c r="D2" s="145"/>
      <c r="E2" s="145"/>
      <c r="F2" s="145"/>
      <c r="G2" s="145"/>
      <c r="H2" s="145"/>
      <c r="I2" s="145"/>
      <c r="J2" s="145"/>
      <c r="K2" s="145"/>
      <c r="L2" s="145"/>
    </row>
    <row r="3" spans="2:12" ht="18" customHeight="1" x14ac:dyDescent="0.25">
      <c r="B3" s="67" t="s">
        <v>1</v>
      </c>
      <c r="C3" s="146" t="s">
        <v>192</v>
      </c>
      <c r="D3" s="147"/>
      <c r="E3" s="147"/>
      <c r="F3" s="147"/>
      <c r="G3" s="147"/>
      <c r="H3" s="147"/>
      <c r="I3" s="147"/>
      <c r="J3" s="147"/>
      <c r="K3" s="147"/>
      <c r="L3" s="148"/>
    </row>
    <row r="4" spans="2:12" ht="18.75" x14ac:dyDescent="0.25">
      <c r="B4" s="67" t="s">
        <v>2</v>
      </c>
      <c r="C4" s="208" t="s">
        <v>114</v>
      </c>
      <c r="D4" s="208"/>
      <c r="E4" s="208"/>
      <c r="F4" s="208"/>
      <c r="G4" s="208"/>
      <c r="H4" s="208"/>
      <c r="I4" s="208"/>
      <c r="J4" s="208"/>
      <c r="K4" s="208"/>
      <c r="L4" s="208"/>
    </row>
    <row r="5" spans="2:12" ht="15.75" x14ac:dyDescent="0.25">
      <c r="B5" s="59" t="s">
        <v>4</v>
      </c>
      <c r="C5" s="61"/>
      <c r="D5" s="61" t="s">
        <v>5</v>
      </c>
      <c r="E5" s="61"/>
      <c r="F5" s="61"/>
      <c r="G5" s="61"/>
      <c r="H5" s="61"/>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349442907</v>
      </c>
      <c r="C7" s="12">
        <v>349442907</v>
      </c>
      <c r="D7" s="12">
        <v>190335395.65000001</v>
      </c>
      <c r="E7" s="12">
        <v>0</v>
      </c>
      <c r="F7" s="12">
        <v>145937740.42999998</v>
      </c>
      <c r="G7" s="12">
        <v>145937740.42999998</v>
      </c>
      <c r="H7" s="12">
        <v>145937740.42999998</v>
      </c>
      <c r="I7" s="14">
        <f>+IFERROR(F7/B7, "n. a.")</f>
        <v>0.41762971148245392</v>
      </c>
      <c r="J7" s="14">
        <f>+IFERROR(F7/C7, "n. a.")</f>
        <v>0.41762971148245392</v>
      </c>
      <c r="K7" s="14">
        <f>+IFERROR(G7/B7, "n. a.")</f>
        <v>0.41762971148245392</v>
      </c>
      <c r="L7" s="38">
        <f>IFERROR(((G7+E7)/C7), "n.a.")</f>
        <v>0.41762971148245392</v>
      </c>
    </row>
    <row r="8" spans="2:12" ht="15.75" x14ac:dyDescent="0.25">
      <c r="B8" s="149" t="s">
        <v>18</v>
      </c>
      <c r="C8" s="149"/>
      <c r="D8" s="149"/>
      <c r="E8" s="149"/>
      <c r="F8" s="149"/>
      <c r="G8" s="149"/>
      <c r="H8" s="149"/>
      <c r="I8" s="149"/>
      <c r="J8" s="149"/>
      <c r="K8" s="149"/>
      <c r="L8" s="149"/>
    </row>
    <row r="9" spans="2:12" x14ac:dyDescent="0.25">
      <c r="B9" s="215" t="s">
        <v>193</v>
      </c>
      <c r="C9" s="217"/>
      <c r="D9" s="217"/>
      <c r="E9" s="217"/>
      <c r="F9" s="217"/>
      <c r="G9" s="217"/>
      <c r="H9" s="217"/>
      <c r="I9" s="217"/>
      <c r="J9" s="217"/>
      <c r="K9" s="217"/>
      <c r="L9" s="218"/>
    </row>
    <row r="10" spans="2:12" x14ac:dyDescent="0.25">
      <c r="B10" s="215"/>
      <c r="C10" s="217"/>
      <c r="D10" s="217"/>
      <c r="E10" s="217"/>
      <c r="F10" s="217"/>
      <c r="G10" s="217"/>
      <c r="H10" s="217"/>
      <c r="I10" s="217"/>
      <c r="J10" s="217"/>
      <c r="K10" s="217"/>
      <c r="L10" s="218"/>
    </row>
    <row r="11" spans="2:12" x14ac:dyDescent="0.25">
      <c r="B11" s="215"/>
      <c r="C11" s="217"/>
      <c r="D11" s="217"/>
      <c r="E11" s="217"/>
      <c r="F11" s="217"/>
      <c r="G11" s="217"/>
      <c r="H11" s="217"/>
      <c r="I11" s="217"/>
      <c r="J11" s="217"/>
      <c r="K11" s="217"/>
      <c r="L11" s="218"/>
    </row>
    <row r="12" spans="2:12" x14ac:dyDescent="0.25">
      <c r="B12" s="215"/>
      <c r="C12" s="217"/>
      <c r="D12" s="217"/>
      <c r="E12" s="217"/>
      <c r="F12" s="217"/>
      <c r="G12" s="217"/>
      <c r="H12" s="217"/>
      <c r="I12" s="217"/>
      <c r="J12" s="217"/>
      <c r="K12" s="217"/>
      <c r="L12" s="218"/>
    </row>
    <row r="13" spans="2:12" x14ac:dyDescent="0.25">
      <c r="B13" s="219"/>
      <c r="C13" s="220"/>
      <c r="D13" s="220"/>
      <c r="E13" s="220"/>
      <c r="F13" s="220"/>
      <c r="G13" s="220"/>
      <c r="H13" s="220"/>
      <c r="I13" s="220"/>
      <c r="J13" s="220"/>
      <c r="K13" s="220"/>
      <c r="L13" s="221"/>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192</v>
      </c>
      <c r="D17" s="147"/>
      <c r="E17" s="147"/>
      <c r="F17" s="147"/>
      <c r="G17" s="147"/>
      <c r="H17" s="147"/>
      <c r="I17" s="147"/>
      <c r="J17" s="147"/>
      <c r="K17" s="147"/>
      <c r="L17" s="148"/>
    </row>
    <row r="18" spans="2:12" ht="18.75" x14ac:dyDescent="0.25">
      <c r="B18" s="2" t="s">
        <v>2</v>
      </c>
      <c r="C18" s="216" t="s">
        <v>116</v>
      </c>
      <c r="D18" s="216"/>
      <c r="E18" s="216"/>
      <c r="F18" s="216"/>
      <c r="G18" s="216"/>
      <c r="H18" s="216"/>
      <c r="I18" s="216"/>
      <c r="J18" s="216"/>
      <c r="K18" s="216"/>
      <c r="L18" s="216"/>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730710639</v>
      </c>
      <c r="C21" s="12">
        <v>730710639</v>
      </c>
      <c r="D21" s="12">
        <v>373013229.81</v>
      </c>
      <c r="E21" s="12">
        <v>170225182.61000001</v>
      </c>
      <c r="F21" s="12">
        <v>155914935.95000002</v>
      </c>
      <c r="G21" s="12">
        <v>155914935.95000002</v>
      </c>
      <c r="H21" s="12">
        <v>155914935.95000002</v>
      </c>
      <c r="I21" s="14">
        <f>+IFERROR(F21/B21, "n. a.")</f>
        <v>0.21337438875034639</v>
      </c>
      <c r="J21" s="14">
        <f>+IFERROR(F21/C21, "n. a.")</f>
        <v>0.21337438875034639</v>
      </c>
      <c r="K21" s="14">
        <f>+IFERROR(G21/B21, "n. a.")</f>
        <v>0.21337438875034639</v>
      </c>
      <c r="L21" s="38">
        <f>IFERROR(((G21+E21)/C21), "n.a.")</f>
        <v>0.44633279050970553</v>
      </c>
    </row>
    <row r="22" spans="2:12" ht="15.75" x14ac:dyDescent="0.25">
      <c r="B22" s="149" t="s">
        <v>18</v>
      </c>
      <c r="C22" s="149"/>
      <c r="D22" s="149"/>
      <c r="E22" s="149"/>
      <c r="F22" s="149"/>
      <c r="G22" s="149"/>
      <c r="H22" s="149"/>
      <c r="I22" s="149"/>
      <c r="J22" s="149"/>
      <c r="K22" s="149"/>
      <c r="L22" s="149"/>
    </row>
    <row r="23" spans="2:12" x14ac:dyDescent="0.25">
      <c r="B23" s="215" t="s">
        <v>194</v>
      </c>
      <c r="C23" s="217"/>
      <c r="D23" s="217"/>
      <c r="E23" s="217"/>
      <c r="F23" s="217"/>
      <c r="G23" s="217"/>
      <c r="H23" s="217"/>
      <c r="I23" s="217"/>
      <c r="J23" s="217"/>
      <c r="K23" s="217"/>
      <c r="L23" s="218"/>
    </row>
    <row r="24" spans="2:12" x14ac:dyDescent="0.25">
      <c r="B24" s="215"/>
      <c r="C24" s="217"/>
      <c r="D24" s="217"/>
      <c r="E24" s="217"/>
      <c r="F24" s="217"/>
      <c r="G24" s="217"/>
      <c r="H24" s="217"/>
      <c r="I24" s="217"/>
      <c r="J24" s="217"/>
      <c r="K24" s="217"/>
      <c r="L24" s="218"/>
    </row>
    <row r="25" spans="2:12" x14ac:dyDescent="0.25">
      <c r="B25" s="215"/>
      <c r="C25" s="217"/>
      <c r="D25" s="217"/>
      <c r="E25" s="217"/>
      <c r="F25" s="217"/>
      <c r="G25" s="217"/>
      <c r="H25" s="217"/>
      <c r="I25" s="217"/>
      <c r="J25" s="217"/>
      <c r="K25" s="217"/>
      <c r="L25" s="218"/>
    </row>
    <row r="26" spans="2:12" x14ac:dyDescent="0.25">
      <c r="B26" s="215"/>
      <c r="C26" s="217"/>
      <c r="D26" s="217"/>
      <c r="E26" s="217"/>
      <c r="F26" s="217"/>
      <c r="G26" s="217"/>
      <c r="H26" s="217"/>
      <c r="I26" s="217"/>
      <c r="J26" s="217"/>
      <c r="K26" s="217"/>
      <c r="L26" s="218"/>
    </row>
    <row r="27" spans="2:12" x14ac:dyDescent="0.25">
      <c r="B27" s="219"/>
      <c r="C27" s="220"/>
      <c r="D27" s="220"/>
      <c r="E27" s="220"/>
      <c r="F27" s="220"/>
      <c r="G27" s="220"/>
      <c r="H27" s="220"/>
      <c r="I27" s="220"/>
      <c r="J27" s="220"/>
      <c r="K27" s="220"/>
      <c r="L27" s="221"/>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192</v>
      </c>
      <c r="D31" s="147"/>
      <c r="E31" s="147"/>
      <c r="F31" s="147"/>
      <c r="G31" s="147"/>
      <c r="H31" s="147"/>
      <c r="I31" s="147"/>
      <c r="J31" s="147"/>
      <c r="K31" s="147"/>
      <c r="L31" s="148"/>
    </row>
    <row r="32" spans="2:12" ht="18.75" x14ac:dyDescent="0.25">
      <c r="B32" s="2" t="s">
        <v>2</v>
      </c>
      <c r="C32" s="216" t="s">
        <v>118</v>
      </c>
      <c r="D32" s="216"/>
      <c r="E32" s="216"/>
      <c r="F32" s="216"/>
      <c r="G32" s="216"/>
      <c r="H32" s="216"/>
      <c r="I32" s="216"/>
      <c r="J32" s="216"/>
      <c r="K32" s="216"/>
      <c r="L32" s="216"/>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182096758</v>
      </c>
      <c r="C35" s="12">
        <v>182096758</v>
      </c>
      <c r="D35" s="12">
        <v>121652400</v>
      </c>
      <c r="E35" s="12">
        <v>0</v>
      </c>
      <c r="F35" s="12">
        <v>111275935.53</v>
      </c>
      <c r="G35" s="12">
        <v>111275935.53</v>
      </c>
      <c r="H35" s="12">
        <v>111275935.53</v>
      </c>
      <c r="I35" s="14">
        <f>+IFERROR(F35/B35, "n. a.")</f>
        <v>0.61108136549031811</v>
      </c>
      <c r="J35" s="14">
        <f>+IFERROR(F35/C35, "n. a.")</f>
        <v>0.61108136549031811</v>
      </c>
      <c r="K35" s="14">
        <f>+IFERROR(G35/B35, "n. a.")</f>
        <v>0.61108136549031811</v>
      </c>
      <c r="L35" s="38">
        <f>IFERROR(((G35+E35)/C35), "n.a.")</f>
        <v>0.61108136549031811</v>
      </c>
    </row>
    <row r="36" spans="2:12" ht="15.75" x14ac:dyDescent="0.25">
      <c r="B36" s="149" t="s">
        <v>18</v>
      </c>
      <c r="C36" s="149"/>
      <c r="D36" s="149"/>
      <c r="E36" s="149"/>
      <c r="F36" s="149"/>
      <c r="G36" s="149"/>
      <c r="H36" s="149"/>
      <c r="I36" s="149"/>
      <c r="J36" s="149"/>
      <c r="K36" s="149"/>
      <c r="L36" s="149"/>
    </row>
    <row r="37" spans="2:12" x14ac:dyDescent="0.25">
      <c r="B37" s="209" t="s">
        <v>195</v>
      </c>
      <c r="C37" s="210"/>
      <c r="D37" s="210"/>
      <c r="E37" s="210"/>
      <c r="F37" s="210"/>
      <c r="G37" s="210"/>
      <c r="H37" s="210"/>
      <c r="I37" s="210"/>
      <c r="J37" s="210"/>
      <c r="K37" s="210"/>
      <c r="L37" s="211"/>
    </row>
    <row r="38" spans="2:12" x14ac:dyDescent="0.25">
      <c r="B38" s="209"/>
      <c r="C38" s="210"/>
      <c r="D38" s="210"/>
      <c r="E38" s="210"/>
      <c r="F38" s="210"/>
      <c r="G38" s="210"/>
      <c r="H38" s="210"/>
      <c r="I38" s="210"/>
      <c r="J38" s="210"/>
      <c r="K38" s="210"/>
      <c r="L38" s="211"/>
    </row>
    <row r="39" spans="2:12" x14ac:dyDescent="0.25">
      <c r="B39" s="209"/>
      <c r="C39" s="210"/>
      <c r="D39" s="210"/>
      <c r="E39" s="210"/>
      <c r="F39" s="210"/>
      <c r="G39" s="210"/>
      <c r="H39" s="210"/>
      <c r="I39" s="210"/>
      <c r="J39" s="210"/>
      <c r="K39" s="210"/>
      <c r="L39" s="211"/>
    </row>
    <row r="40" spans="2:12" x14ac:dyDescent="0.25">
      <c r="B40" s="209"/>
      <c r="C40" s="210"/>
      <c r="D40" s="210"/>
      <c r="E40" s="210"/>
      <c r="F40" s="210"/>
      <c r="G40" s="210"/>
      <c r="H40" s="210"/>
      <c r="I40" s="210"/>
      <c r="J40" s="210"/>
      <c r="K40" s="210"/>
      <c r="L40" s="211"/>
    </row>
    <row r="41" spans="2:12" x14ac:dyDescent="0.25">
      <c r="B41" s="212"/>
      <c r="C41" s="213"/>
      <c r="D41" s="213"/>
      <c r="E41" s="213"/>
      <c r="F41" s="213"/>
      <c r="G41" s="213"/>
      <c r="H41" s="213"/>
      <c r="I41" s="213"/>
      <c r="J41" s="213"/>
      <c r="K41" s="213"/>
      <c r="L41" s="21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192</v>
      </c>
      <c r="D45" s="147"/>
      <c r="E45" s="147"/>
      <c r="F45" s="147"/>
      <c r="G45" s="147"/>
      <c r="H45" s="147"/>
      <c r="I45" s="147"/>
      <c r="J45" s="147"/>
      <c r="K45" s="147"/>
      <c r="L45" s="148"/>
    </row>
    <row r="46" spans="2:12" ht="18.75" x14ac:dyDescent="0.25">
      <c r="B46" s="2" t="s">
        <v>2</v>
      </c>
      <c r="C46" s="216" t="s">
        <v>196</v>
      </c>
      <c r="D46" s="216"/>
      <c r="E46" s="216"/>
      <c r="F46" s="216"/>
      <c r="G46" s="216"/>
      <c r="H46" s="216"/>
      <c r="I46" s="216"/>
      <c r="J46" s="216"/>
      <c r="K46" s="216"/>
      <c r="L46" s="216"/>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17765315</v>
      </c>
      <c r="C49" s="12">
        <v>17765315</v>
      </c>
      <c r="D49" s="12">
        <v>10322386</v>
      </c>
      <c r="E49" s="12">
        <v>0</v>
      </c>
      <c r="F49" s="12">
        <v>10322386</v>
      </c>
      <c r="G49" s="12">
        <v>10322386</v>
      </c>
      <c r="H49" s="12">
        <v>10322386</v>
      </c>
      <c r="I49" s="14">
        <f>+IFERROR(F49/B49, "n. a.")</f>
        <v>0.58104154077763326</v>
      </c>
      <c r="J49" s="14">
        <f>+IFERROR(F49/C49, "n. a.")</f>
        <v>0.58104154077763326</v>
      </c>
      <c r="K49" s="14">
        <f>+IFERROR(G49/B49, "n. a.")</f>
        <v>0.58104154077763326</v>
      </c>
      <c r="L49" s="38">
        <f>IFERROR(((G49+E49)/C49), "n.a.")</f>
        <v>0.58104154077763326</v>
      </c>
    </row>
    <row r="50" spans="2:12" ht="15.75" x14ac:dyDescent="0.25">
      <c r="B50" s="149" t="s">
        <v>18</v>
      </c>
      <c r="C50" s="149"/>
      <c r="D50" s="149"/>
      <c r="E50" s="149"/>
      <c r="F50" s="149"/>
      <c r="G50" s="149"/>
      <c r="H50" s="149"/>
      <c r="I50" s="149"/>
      <c r="J50" s="149"/>
      <c r="K50" s="149"/>
      <c r="L50" s="149"/>
    </row>
    <row r="51" spans="2:12" x14ac:dyDescent="0.25">
      <c r="B51" s="209" t="s">
        <v>197</v>
      </c>
      <c r="C51" s="210"/>
      <c r="D51" s="210"/>
      <c r="E51" s="210"/>
      <c r="F51" s="210"/>
      <c r="G51" s="210"/>
      <c r="H51" s="210"/>
      <c r="I51" s="210"/>
      <c r="J51" s="210"/>
      <c r="K51" s="210"/>
      <c r="L51" s="211"/>
    </row>
    <row r="52" spans="2:12" x14ac:dyDescent="0.25">
      <c r="B52" s="209"/>
      <c r="C52" s="210"/>
      <c r="D52" s="210"/>
      <c r="E52" s="210"/>
      <c r="F52" s="210"/>
      <c r="G52" s="210"/>
      <c r="H52" s="210"/>
      <c r="I52" s="210"/>
      <c r="J52" s="210"/>
      <c r="K52" s="210"/>
      <c r="L52" s="211"/>
    </row>
    <row r="53" spans="2:12" x14ac:dyDescent="0.25">
      <c r="B53" s="209"/>
      <c r="C53" s="210"/>
      <c r="D53" s="210"/>
      <c r="E53" s="210"/>
      <c r="F53" s="210"/>
      <c r="G53" s="210"/>
      <c r="H53" s="210"/>
      <c r="I53" s="210"/>
      <c r="J53" s="210"/>
      <c r="K53" s="210"/>
      <c r="L53" s="211"/>
    </row>
    <row r="54" spans="2:12" x14ac:dyDescent="0.25">
      <c r="B54" s="209"/>
      <c r="C54" s="210"/>
      <c r="D54" s="210"/>
      <c r="E54" s="210"/>
      <c r="F54" s="210"/>
      <c r="G54" s="210"/>
      <c r="H54" s="210"/>
      <c r="I54" s="210"/>
      <c r="J54" s="210"/>
      <c r="K54" s="210"/>
      <c r="L54" s="211"/>
    </row>
    <row r="55" spans="2:12" x14ac:dyDescent="0.25">
      <c r="B55" s="212"/>
      <c r="C55" s="213"/>
      <c r="D55" s="213"/>
      <c r="E55" s="213"/>
      <c r="F55" s="213"/>
      <c r="G55" s="213"/>
      <c r="H55" s="213"/>
      <c r="I55" s="213"/>
      <c r="J55" s="213"/>
      <c r="K55" s="213"/>
      <c r="L55" s="21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192</v>
      </c>
      <c r="D59" s="147"/>
      <c r="E59" s="147"/>
      <c r="F59" s="147"/>
      <c r="G59" s="147"/>
      <c r="H59" s="147"/>
      <c r="I59" s="147"/>
      <c r="J59" s="147"/>
      <c r="K59" s="147"/>
      <c r="L59" s="148"/>
    </row>
    <row r="60" spans="2:12" ht="18.75" x14ac:dyDescent="0.25">
      <c r="B60" s="2" t="s">
        <v>2</v>
      </c>
      <c r="C60" s="216" t="s">
        <v>122</v>
      </c>
      <c r="D60" s="216"/>
      <c r="E60" s="216"/>
      <c r="F60" s="216"/>
      <c r="G60" s="216"/>
      <c r="H60" s="216"/>
      <c r="I60" s="216"/>
      <c r="J60" s="216"/>
      <c r="K60" s="216"/>
      <c r="L60" s="216"/>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39034598</v>
      </c>
      <c r="C63" s="12">
        <v>39034598</v>
      </c>
      <c r="D63" s="12">
        <v>25777715</v>
      </c>
      <c r="E63" s="12">
        <v>0</v>
      </c>
      <c r="F63" s="12">
        <v>25777715</v>
      </c>
      <c r="G63" s="12">
        <v>25777715</v>
      </c>
      <c r="H63" s="12">
        <v>25777715</v>
      </c>
      <c r="I63" s="14">
        <f>+IFERROR(F63/B63, "n. a.")</f>
        <v>0.66038120848586679</v>
      </c>
      <c r="J63" s="14">
        <f>+IFERROR(F63/C63, "n. a.")</f>
        <v>0.66038120848586679</v>
      </c>
      <c r="K63" s="14">
        <f>+IFERROR(G63/B63, "n. a.")</f>
        <v>0.66038120848586679</v>
      </c>
      <c r="L63" s="38">
        <f>IFERROR(((G63+E63)/C63), "n.a.")</f>
        <v>0.66038120848586679</v>
      </c>
    </row>
    <row r="64" spans="2:12" ht="15.75" x14ac:dyDescent="0.25">
      <c r="B64" s="149" t="s">
        <v>18</v>
      </c>
      <c r="C64" s="149"/>
      <c r="D64" s="149"/>
      <c r="E64" s="149"/>
      <c r="F64" s="149"/>
      <c r="G64" s="149"/>
      <c r="H64" s="149"/>
      <c r="I64" s="149"/>
      <c r="J64" s="149"/>
      <c r="K64" s="149"/>
      <c r="L64" s="149"/>
    </row>
    <row r="65" spans="2:12" x14ac:dyDescent="0.25">
      <c r="B65" s="209" t="s">
        <v>195</v>
      </c>
      <c r="C65" s="210"/>
      <c r="D65" s="210"/>
      <c r="E65" s="210"/>
      <c r="F65" s="210"/>
      <c r="G65" s="210"/>
      <c r="H65" s="210"/>
      <c r="I65" s="210"/>
      <c r="J65" s="210"/>
      <c r="K65" s="210"/>
      <c r="L65" s="211"/>
    </row>
    <row r="66" spans="2:12" x14ac:dyDescent="0.25">
      <c r="B66" s="209"/>
      <c r="C66" s="210"/>
      <c r="D66" s="210"/>
      <c r="E66" s="210"/>
      <c r="F66" s="210"/>
      <c r="G66" s="210"/>
      <c r="H66" s="210"/>
      <c r="I66" s="210"/>
      <c r="J66" s="210"/>
      <c r="K66" s="210"/>
      <c r="L66" s="211"/>
    </row>
    <row r="67" spans="2:12" x14ac:dyDescent="0.25">
      <c r="B67" s="209"/>
      <c r="C67" s="210"/>
      <c r="D67" s="210"/>
      <c r="E67" s="210"/>
      <c r="F67" s="210"/>
      <c r="G67" s="210"/>
      <c r="H67" s="210"/>
      <c r="I67" s="210"/>
      <c r="J67" s="210"/>
      <c r="K67" s="210"/>
      <c r="L67" s="211"/>
    </row>
    <row r="68" spans="2:12" x14ac:dyDescent="0.25">
      <c r="B68" s="209"/>
      <c r="C68" s="210"/>
      <c r="D68" s="210"/>
      <c r="E68" s="210"/>
      <c r="F68" s="210"/>
      <c r="G68" s="210"/>
      <c r="H68" s="210"/>
      <c r="I68" s="210"/>
      <c r="J68" s="210"/>
      <c r="K68" s="210"/>
      <c r="L68" s="211"/>
    </row>
    <row r="69" spans="2:12" x14ac:dyDescent="0.25">
      <c r="B69" s="212"/>
      <c r="C69" s="213"/>
      <c r="D69" s="213"/>
      <c r="E69" s="213"/>
      <c r="F69" s="213"/>
      <c r="G69" s="213"/>
      <c r="H69" s="213"/>
      <c r="I69" s="213"/>
      <c r="J69" s="213"/>
      <c r="K69" s="213"/>
      <c r="L69" s="21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192</v>
      </c>
      <c r="D73" s="147"/>
      <c r="E73" s="147"/>
      <c r="F73" s="147"/>
      <c r="G73" s="147"/>
      <c r="H73" s="147"/>
      <c r="I73" s="147"/>
      <c r="J73" s="147"/>
      <c r="K73" s="147"/>
      <c r="L73" s="148"/>
    </row>
    <row r="74" spans="2:12" ht="18.75" x14ac:dyDescent="0.25">
      <c r="B74" s="2" t="s">
        <v>2</v>
      </c>
      <c r="C74" s="216" t="s">
        <v>124</v>
      </c>
      <c r="D74" s="216"/>
      <c r="E74" s="216"/>
      <c r="F74" s="216"/>
      <c r="G74" s="216"/>
      <c r="H74" s="216"/>
      <c r="I74" s="216"/>
      <c r="J74" s="216"/>
      <c r="K74" s="216"/>
      <c r="L74" s="216"/>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8460805</v>
      </c>
      <c r="C77" s="12">
        <v>8460805</v>
      </c>
      <c r="D77" s="12">
        <v>4916076</v>
      </c>
      <c r="E77" s="12">
        <v>0</v>
      </c>
      <c r="F77" s="12">
        <v>4916076</v>
      </c>
      <c r="G77" s="12">
        <v>4916076</v>
      </c>
      <c r="H77" s="12">
        <v>4916076</v>
      </c>
      <c r="I77" s="14">
        <f>+IFERROR(F77/B77, "n. a.")</f>
        <v>0.58104116570468178</v>
      </c>
      <c r="J77" s="14">
        <f>+IFERROR(F77/C77, "n. a.")</f>
        <v>0.58104116570468178</v>
      </c>
      <c r="K77" s="14">
        <f>+IFERROR(G77/B77, "n. a.")</f>
        <v>0.58104116570468178</v>
      </c>
      <c r="L77" s="38">
        <f>IFERROR(((G77+E77)/C77), "n.a.")</f>
        <v>0.58104116570468178</v>
      </c>
    </row>
    <row r="78" spans="2:12" ht="15.75" x14ac:dyDescent="0.25">
      <c r="B78" s="149" t="s">
        <v>18</v>
      </c>
      <c r="C78" s="149"/>
      <c r="D78" s="149"/>
      <c r="E78" s="149"/>
      <c r="F78" s="149"/>
      <c r="G78" s="149"/>
      <c r="H78" s="149"/>
      <c r="I78" s="149"/>
      <c r="J78" s="149"/>
      <c r="K78" s="149"/>
      <c r="L78" s="149"/>
    </row>
    <row r="79" spans="2:12" x14ac:dyDescent="0.25">
      <c r="B79" s="209" t="s">
        <v>197</v>
      </c>
      <c r="C79" s="210"/>
      <c r="D79" s="210"/>
      <c r="E79" s="210"/>
      <c r="F79" s="210"/>
      <c r="G79" s="210"/>
      <c r="H79" s="210"/>
      <c r="I79" s="210"/>
      <c r="J79" s="210"/>
      <c r="K79" s="210"/>
      <c r="L79" s="211"/>
    </row>
    <row r="80" spans="2:12" x14ac:dyDescent="0.25">
      <c r="B80" s="209"/>
      <c r="C80" s="210"/>
      <c r="D80" s="210"/>
      <c r="E80" s="210"/>
      <c r="F80" s="210"/>
      <c r="G80" s="210"/>
      <c r="H80" s="210"/>
      <c r="I80" s="210"/>
      <c r="J80" s="210"/>
      <c r="K80" s="210"/>
      <c r="L80" s="211"/>
    </row>
    <row r="81" spans="2:12" x14ac:dyDescent="0.25">
      <c r="B81" s="209"/>
      <c r="C81" s="210"/>
      <c r="D81" s="210"/>
      <c r="E81" s="210"/>
      <c r="F81" s="210"/>
      <c r="G81" s="210"/>
      <c r="H81" s="210"/>
      <c r="I81" s="210"/>
      <c r="J81" s="210"/>
      <c r="K81" s="210"/>
      <c r="L81" s="211"/>
    </row>
    <row r="82" spans="2:12" x14ac:dyDescent="0.25">
      <c r="B82" s="209"/>
      <c r="C82" s="210"/>
      <c r="D82" s="210"/>
      <c r="E82" s="210"/>
      <c r="F82" s="210"/>
      <c r="G82" s="210"/>
      <c r="H82" s="210"/>
      <c r="I82" s="210"/>
      <c r="J82" s="210"/>
      <c r="K82" s="210"/>
      <c r="L82" s="211"/>
    </row>
    <row r="83" spans="2:12" x14ac:dyDescent="0.25">
      <c r="B83" s="212"/>
      <c r="C83" s="213"/>
      <c r="D83" s="213"/>
      <c r="E83" s="213"/>
      <c r="F83" s="213"/>
      <c r="G83" s="213"/>
      <c r="H83" s="213"/>
      <c r="I83" s="213"/>
      <c r="J83" s="213"/>
      <c r="K83" s="213"/>
      <c r="L83" s="21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192</v>
      </c>
      <c r="D87" s="147"/>
      <c r="E87" s="147"/>
      <c r="F87" s="147"/>
      <c r="G87" s="147"/>
      <c r="H87" s="147"/>
      <c r="I87" s="147"/>
      <c r="J87" s="147"/>
      <c r="K87" s="147"/>
      <c r="L87" s="148"/>
    </row>
    <row r="88" spans="2:12" ht="18.75" x14ac:dyDescent="0.25">
      <c r="B88" s="2" t="s">
        <v>2</v>
      </c>
      <c r="C88" s="216" t="s">
        <v>126</v>
      </c>
      <c r="D88" s="216"/>
      <c r="E88" s="216"/>
      <c r="F88" s="216"/>
      <c r="G88" s="216"/>
      <c r="H88" s="216"/>
      <c r="I88" s="216"/>
      <c r="J88" s="216"/>
      <c r="K88" s="216"/>
      <c r="L88" s="216"/>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22686080</v>
      </c>
      <c r="C91" s="12">
        <v>22686080</v>
      </c>
      <c r="D91" s="12">
        <v>13181554</v>
      </c>
      <c r="E91" s="12">
        <v>0</v>
      </c>
      <c r="F91" s="12">
        <v>13181554</v>
      </c>
      <c r="G91" s="12">
        <v>13181554</v>
      </c>
      <c r="H91" s="12">
        <v>13181554</v>
      </c>
      <c r="I91" s="14">
        <f>+IFERROR(F91/B91, "n. a.")</f>
        <v>0.58104150210172933</v>
      </c>
      <c r="J91" s="14">
        <f>+IFERROR(F91/C91, "n. a.")</f>
        <v>0.58104150210172933</v>
      </c>
      <c r="K91" s="14">
        <f>+IFERROR(G91/B91, "n. a.")</f>
        <v>0.58104150210172933</v>
      </c>
      <c r="L91" s="38">
        <f>IFERROR(((G91+E91)/C91), "n.a.")</f>
        <v>0.58104150210172933</v>
      </c>
    </row>
    <row r="92" spans="2:12" ht="15.75" x14ac:dyDescent="0.25">
      <c r="B92" s="149" t="s">
        <v>18</v>
      </c>
      <c r="C92" s="149"/>
      <c r="D92" s="149"/>
      <c r="E92" s="149"/>
      <c r="F92" s="149"/>
      <c r="G92" s="149"/>
      <c r="H92" s="149"/>
      <c r="I92" s="149"/>
      <c r="J92" s="149"/>
      <c r="K92" s="149"/>
      <c r="L92" s="149"/>
    </row>
    <row r="93" spans="2:12" x14ac:dyDescent="0.25">
      <c r="B93" s="209" t="s">
        <v>197</v>
      </c>
      <c r="C93" s="210"/>
      <c r="D93" s="210"/>
      <c r="E93" s="210"/>
      <c r="F93" s="210"/>
      <c r="G93" s="210"/>
      <c r="H93" s="210"/>
      <c r="I93" s="210"/>
      <c r="J93" s="210"/>
      <c r="K93" s="210"/>
      <c r="L93" s="211"/>
    </row>
    <row r="94" spans="2:12" x14ac:dyDescent="0.25">
      <c r="B94" s="209"/>
      <c r="C94" s="210"/>
      <c r="D94" s="210"/>
      <c r="E94" s="210"/>
      <c r="F94" s="210"/>
      <c r="G94" s="210"/>
      <c r="H94" s="210"/>
      <c r="I94" s="210"/>
      <c r="J94" s="210"/>
      <c r="K94" s="210"/>
      <c r="L94" s="211"/>
    </row>
    <row r="95" spans="2:12" x14ac:dyDescent="0.25">
      <c r="B95" s="209"/>
      <c r="C95" s="210"/>
      <c r="D95" s="210"/>
      <c r="E95" s="210"/>
      <c r="F95" s="210"/>
      <c r="G95" s="210"/>
      <c r="H95" s="210"/>
      <c r="I95" s="210"/>
      <c r="J95" s="210"/>
      <c r="K95" s="210"/>
      <c r="L95" s="211"/>
    </row>
    <row r="96" spans="2:12" x14ac:dyDescent="0.25">
      <c r="B96" s="209"/>
      <c r="C96" s="210"/>
      <c r="D96" s="210"/>
      <c r="E96" s="210"/>
      <c r="F96" s="210"/>
      <c r="G96" s="210"/>
      <c r="H96" s="210"/>
      <c r="I96" s="210"/>
      <c r="J96" s="210"/>
      <c r="K96" s="210"/>
      <c r="L96" s="211"/>
    </row>
    <row r="97" spans="2:12" x14ac:dyDescent="0.25">
      <c r="B97" s="212"/>
      <c r="C97" s="213"/>
      <c r="D97" s="213"/>
      <c r="E97" s="213"/>
      <c r="F97" s="213"/>
      <c r="G97" s="213"/>
      <c r="H97" s="213"/>
      <c r="I97" s="213"/>
      <c r="J97" s="213"/>
      <c r="K97" s="213"/>
      <c r="L97" s="21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192</v>
      </c>
      <c r="D101" s="147"/>
      <c r="E101" s="147"/>
      <c r="F101" s="147"/>
      <c r="G101" s="147"/>
      <c r="H101" s="147"/>
      <c r="I101" s="147"/>
      <c r="J101" s="147"/>
      <c r="K101" s="147"/>
      <c r="L101" s="148"/>
    </row>
    <row r="102" spans="2:12" ht="18.75" x14ac:dyDescent="0.25">
      <c r="B102" s="2" t="s">
        <v>2</v>
      </c>
      <c r="C102" s="216" t="s">
        <v>128</v>
      </c>
      <c r="D102" s="216"/>
      <c r="E102" s="216"/>
      <c r="F102" s="216"/>
      <c r="G102" s="216"/>
      <c r="H102" s="216"/>
      <c r="I102" s="216"/>
      <c r="J102" s="216"/>
      <c r="K102" s="216"/>
      <c r="L102" s="216"/>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6964368</v>
      </c>
      <c r="C105" s="12">
        <v>6964368</v>
      </c>
      <c r="D105" s="12">
        <v>4046588</v>
      </c>
      <c r="E105" s="12">
        <v>0</v>
      </c>
      <c r="F105" s="12">
        <v>4046588</v>
      </c>
      <c r="G105" s="12">
        <v>4046588</v>
      </c>
      <c r="H105" s="12">
        <v>4046588</v>
      </c>
      <c r="I105" s="14">
        <f>+IFERROR(F105/B105, "n. a.")</f>
        <v>0.58104166810254709</v>
      </c>
      <c r="J105" s="14">
        <f>+IFERROR(F105/C105, "n. a.")</f>
        <v>0.58104166810254709</v>
      </c>
      <c r="K105" s="14">
        <f>+IFERROR(G105/B105, "n. a.")</f>
        <v>0.58104166810254709</v>
      </c>
      <c r="L105" s="38">
        <f>IFERROR(((G105+E105)/C105), "n.a.")</f>
        <v>0.58104166810254709</v>
      </c>
    </row>
    <row r="106" spans="2:12" ht="15.75" x14ac:dyDescent="0.25">
      <c r="B106" s="149" t="s">
        <v>18</v>
      </c>
      <c r="C106" s="149"/>
      <c r="D106" s="149"/>
      <c r="E106" s="149"/>
      <c r="F106" s="149"/>
      <c r="G106" s="149"/>
      <c r="H106" s="149"/>
      <c r="I106" s="149"/>
      <c r="J106" s="149"/>
      <c r="K106" s="149"/>
      <c r="L106" s="149"/>
    </row>
    <row r="107" spans="2:12" x14ac:dyDescent="0.25">
      <c r="B107" s="209" t="s">
        <v>197</v>
      </c>
      <c r="C107" s="210"/>
      <c r="D107" s="210"/>
      <c r="E107" s="210"/>
      <c r="F107" s="210"/>
      <c r="G107" s="210"/>
      <c r="H107" s="210"/>
      <c r="I107" s="210"/>
      <c r="J107" s="210"/>
      <c r="K107" s="210"/>
      <c r="L107" s="211"/>
    </row>
    <row r="108" spans="2:12" x14ac:dyDescent="0.25">
      <c r="B108" s="209"/>
      <c r="C108" s="210"/>
      <c r="D108" s="210"/>
      <c r="E108" s="210"/>
      <c r="F108" s="210"/>
      <c r="G108" s="210"/>
      <c r="H108" s="210"/>
      <c r="I108" s="210"/>
      <c r="J108" s="210"/>
      <c r="K108" s="210"/>
      <c r="L108" s="211"/>
    </row>
    <row r="109" spans="2:12" x14ac:dyDescent="0.25">
      <c r="B109" s="209"/>
      <c r="C109" s="210"/>
      <c r="D109" s="210"/>
      <c r="E109" s="210"/>
      <c r="F109" s="210"/>
      <c r="G109" s="210"/>
      <c r="H109" s="210"/>
      <c r="I109" s="210"/>
      <c r="J109" s="210"/>
      <c r="K109" s="210"/>
      <c r="L109" s="211"/>
    </row>
    <row r="110" spans="2:12" x14ac:dyDescent="0.25">
      <c r="B110" s="209"/>
      <c r="C110" s="210"/>
      <c r="D110" s="210"/>
      <c r="E110" s="210"/>
      <c r="F110" s="210"/>
      <c r="G110" s="210"/>
      <c r="H110" s="210"/>
      <c r="I110" s="210"/>
      <c r="J110" s="210"/>
      <c r="K110" s="210"/>
      <c r="L110" s="211"/>
    </row>
    <row r="111" spans="2:12" x14ac:dyDescent="0.25">
      <c r="B111" s="212"/>
      <c r="C111" s="213"/>
      <c r="D111" s="213"/>
      <c r="E111" s="213"/>
      <c r="F111" s="213"/>
      <c r="G111" s="213"/>
      <c r="H111" s="213"/>
      <c r="I111" s="213"/>
      <c r="J111" s="213"/>
      <c r="K111" s="213"/>
      <c r="L111" s="21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192</v>
      </c>
      <c r="D115" s="147"/>
      <c r="E115" s="147"/>
      <c r="F115" s="147"/>
      <c r="G115" s="147"/>
      <c r="H115" s="147"/>
      <c r="I115" s="147"/>
      <c r="J115" s="147"/>
      <c r="K115" s="147"/>
      <c r="L115" s="148"/>
    </row>
    <row r="116" spans="2:12" ht="18.75" x14ac:dyDescent="0.25">
      <c r="B116" s="2" t="s">
        <v>2</v>
      </c>
      <c r="C116" s="216" t="s">
        <v>130</v>
      </c>
      <c r="D116" s="216"/>
      <c r="E116" s="216"/>
      <c r="F116" s="216"/>
      <c r="G116" s="216"/>
      <c r="H116" s="216"/>
      <c r="I116" s="216"/>
      <c r="J116" s="216"/>
      <c r="K116" s="216"/>
      <c r="L116" s="216"/>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13398347</v>
      </c>
      <c r="C119" s="12">
        <v>13398347</v>
      </c>
      <c r="D119" s="12">
        <v>7784996</v>
      </c>
      <c r="E119" s="12">
        <v>0</v>
      </c>
      <c r="F119" s="12">
        <v>7784996</v>
      </c>
      <c r="G119" s="12">
        <v>7784996</v>
      </c>
      <c r="H119" s="12">
        <v>7784996</v>
      </c>
      <c r="I119" s="14">
        <f>+IFERROR(F119/B119, "n. a.")</f>
        <v>0.58104152698836653</v>
      </c>
      <c r="J119" s="14">
        <f>+IFERROR(F119/C119, "n. a.")</f>
        <v>0.58104152698836653</v>
      </c>
      <c r="K119" s="14">
        <f>+IFERROR(G119/B119, "n. a.")</f>
        <v>0.58104152698836653</v>
      </c>
      <c r="L119" s="38">
        <f>IFERROR(((G119+E119)/C119), "n.a.")</f>
        <v>0.58104152698836653</v>
      </c>
    </row>
    <row r="120" spans="2:12" ht="15.75" x14ac:dyDescent="0.25">
      <c r="B120" s="149" t="s">
        <v>18</v>
      </c>
      <c r="C120" s="149"/>
      <c r="D120" s="149"/>
      <c r="E120" s="149"/>
      <c r="F120" s="149"/>
      <c r="G120" s="149"/>
      <c r="H120" s="149"/>
      <c r="I120" s="149"/>
      <c r="J120" s="149"/>
      <c r="K120" s="149"/>
      <c r="L120" s="149"/>
    </row>
    <row r="121" spans="2:12" x14ac:dyDescent="0.25">
      <c r="B121" s="209" t="s">
        <v>197</v>
      </c>
      <c r="C121" s="210"/>
      <c r="D121" s="210"/>
      <c r="E121" s="210"/>
      <c r="F121" s="210"/>
      <c r="G121" s="210"/>
      <c r="H121" s="210"/>
      <c r="I121" s="210"/>
      <c r="J121" s="210"/>
      <c r="K121" s="210"/>
      <c r="L121" s="211"/>
    </row>
    <row r="122" spans="2:12" x14ac:dyDescent="0.25">
      <c r="B122" s="209"/>
      <c r="C122" s="210"/>
      <c r="D122" s="210"/>
      <c r="E122" s="210"/>
      <c r="F122" s="210"/>
      <c r="G122" s="210"/>
      <c r="H122" s="210"/>
      <c r="I122" s="210"/>
      <c r="J122" s="210"/>
      <c r="K122" s="210"/>
      <c r="L122" s="211"/>
    </row>
    <row r="123" spans="2:12" x14ac:dyDescent="0.25">
      <c r="B123" s="209"/>
      <c r="C123" s="210"/>
      <c r="D123" s="210"/>
      <c r="E123" s="210"/>
      <c r="F123" s="210"/>
      <c r="G123" s="210"/>
      <c r="H123" s="210"/>
      <c r="I123" s="210"/>
      <c r="J123" s="210"/>
      <c r="K123" s="210"/>
      <c r="L123" s="211"/>
    </row>
    <row r="124" spans="2:12" x14ac:dyDescent="0.25">
      <c r="B124" s="209"/>
      <c r="C124" s="210"/>
      <c r="D124" s="210"/>
      <c r="E124" s="210"/>
      <c r="F124" s="210"/>
      <c r="G124" s="210"/>
      <c r="H124" s="210"/>
      <c r="I124" s="210"/>
      <c r="J124" s="210"/>
      <c r="K124" s="210"/>
      <c r="L124" s="211"/>
    </row>
    <row r="125" spans="2:12" x14ac:dyDescent="0.25">
      <c r="B125" s="212"/>
      <c r="C125" s="213"/>
      <c r="D125" s="213"/>
      <c r="E125" s="213"/>
      <c r="F125" s="213"/>
      <c r="G125" s="213"/>
      <c r="H125" s="213"/>
      <c r="I125" s="213"/>
      <c r="J125" s="213"/>
      <c r="K125" s="213"/>
      <c r="L125" s="21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192</v>
      </c>
      <c r="D129" s="147"/>
      <c r="E129" s="147"/>
      <c r="F129" s="147"/>
      <c r="G129" s="147"/>
      <c r="H129" s="147"/>
      <c r="I129" s="147"/>
      <c r="J129" s="147"/>
      <c r="K129" s="147"/>
      <c r="L129" s="148"/>
    </row>
    <row r="130" spans="2:12" ht="18" customHeight="1" x14ac:dyDescent="0.25">
      <c r="B130" s="2" t="s">
        <v>2</v>
      </c>
      <c r="C130" s="208" t="s">
        <v>139</v>
      </c>
      <c r="D130" s="208"/>
      <c r="E130" s="208"/>
      <c r="F130" s="208"/>
      <c r="G130" s="208"/>
      <c r="H130" s="208"/>
      <c r="I130" s="208"/>
      <c r="J130" s="208"/>
      <c r="K130" s="208"/>
      <c r="L130" s="208"/>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267670483</v>
      </c>
      <c r="C133" s="12">
        <v>267670483</v>
      </c>
      <c r="D133" s="12">
        <v>134134245</v>
      </c>
      <c r="E133" s="12">
        <v>121769657.59</v>
      </c>
      <c r="F133" s="12">
        <v>94686109.040000007</v>
      </c>
      <c r="G133" s="12">
        <v>94686109.040000007</v>
      </c>
      <c r="H133" s="12">
        <v>94686109.040000007</v>
      </c>
      <c r="I133" s="14">
        <f>+IFERROR(F133/B133, "n. a.")</f>
        <v>0.35374131648277413</v>
      </c>
      <c r="J133" s="14">
        <f>+IFERROR(F133/C133, "n. a.")</f>
        <v>0.35374131648277413</v>
      </c>
      <c r="K133" s="14">
        <f>+IFERROR(G133/B133, "n. a.")</f>
        <v>0.35374131648277413</v>
      </c>
      <c r="L133" s="38">
        <f>IFERROR(((G133+E133)/C133), "n.a.")</f>
        <v>0.80866505788761178</v>
      </c>
    </row>
    <row r="134" spans="2:12" ht="15.75" x14ac:dyDescent="0.25">
      <c r="B134" s="149" t="s">
        <v>18</v>
      </c>
      <c r="C134" s="149"/>
      <c r="D134" s="149"/>
      <c r="E134" s="149"/>
      <c r="F134" s="149"/>
      <c r="G134" s="149"/>
      <c r="H134" s="149"/>
      <c r="I134" s="149"/>
      <c r="J134" s="149"/>
      <c r="K134" s="149"/>
      <c r="L134" s="149"/>
    </row>
    <row r="135" spans="2:12" x14ac:dyDescent="0.25">
      <c r="B135" s="215" t="s">
        <v>198</v>
      </c>
      <c r="C135" s="210"/>
      <c r="D135" s="210"/>
      <c r="E135" s="210"/>
      <c r="F135" s="210"/>
      <c r="G135" s="210"/>
      <c r="H135" s="210"/>
      <c r="I135" s="210"/>
      <c r="J135" s="210"/>
      <c r="K135" s="210"/>
      <c r="L135" s="211"/>
    </row>
    <row r="136" spans="2:12" x14ac:dyDescent="0.25">
      <c r="B136" s="209"/>
      <c r="C136" s="210"/>
      <c r="D136" s="210"/>
      <c r="E136" s="210"/>
      <c r="F136" s="210"/>
      <c r="G136" s="210"/>
      <c r="H136" s="210"/>
      <c r="I136" s="210"/>
      <c r="J136" s="210"/>
      <c r="K136" s="210"/>
      <c r="L136" s="211"/>
    </row>
    <row r="137" spans="2:12" x14ac:dyDescent="0.25">
      <c r="B137" s="209"/>
      <c r="C137" s="210"/>
      <c r="D137" s="210"/>
      <c r="E137" s="210"/>
      <c r="F137" s="210"/>
      <c r="G137" s="210"/>
      <c r="H137" s="210"/>
      <c r="I137" s="210"/>
      <c r="J137" s="210"/>
      <c r="K137" s="210"/>
      <c r="L137" s="211"/>
    </row>
    <row r="138" spans="2:12" x14ac:dyDescent="0.25">
      <c r="B138" s="209"/>
      <c r="C138" s="210"/>
      <c r="D138" s="210"/>
      <c r="E138" s="210"/>
      <c r="F138" s="210"/>
      <c r="G138" s="210"/>
      <c r="H138" s="210"/>
      <c r="I138" s="210"/>
      <c r="J138" s="210"/>
      <c r="K138" s="210"/>
      <c r="L138" s="211"/>
    </row>
    <row r="139" spans="2:12" x14ac:dyDescent="0.25">
      <c r="B139" s="212"/>
      <c r="C139" s="213"/>
      <c r="D139" s="213"/>
      <c r="E139" s="213"/>
      <c r="F139" s="213"/>
      <c r="G139" s="213"/>
      <c r="H139" s="213"/>
      <c r="I139" s="213"/>
      <c r="J139" s="213"/>
      <c r="K139" s="213"/>
      <c r="L139" s="21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192</v>
      </c>
      <c r="D143" s="147"/>
      <c r="E143" s="147"/>
      <c r="F143" s="147"/>
      <c r="G143" s="147"/>
      <c r="H143" s="147"/>
      <c r="I143" s="147"/>
      <c r="J143" s="147"/>
      <c r="K143" s="147"/>
      <c r="L143" s="148"/>
    </row>
    <row r="144" spans="2:12" ht="18.75" x14ac:dyDescent="0.25">
      <c r="B144" s="2" t="s">
        <v>2</v>
      </c>
      <c r="C144" s="133" t="s">
        <v>199</v>
      </c>
      <c r="D144" s="133"/>
      <c r="E144" s="133"/>
      <c r="F144" s="133"/>
      <c r="G144" s="133"/>
      <c r="H144" s="133"/>
      <c r="I144" s="133"/>
      <c r="J144" s="133"/>
      <c r="K144" s="133"/>
      <c r="L144" s="133"/>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628839.71</v>
      </c>
      <c r="D147" s="12">
        <v>461295.94</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209" t="s">
        <v>200</v>
      </c>
      <c r="C149" s="210"/>
      <c r="D149" s="210"/>
      <c r="E149" s="210"/>
      <c r="F149" s="210"/>
      <c r="G149" s="210"/>
      <c r="H149" s="210"/>
      <c r="I149" s="210"/>
      <c r="J149" s="210"/>
      <c r="K149" s="210"/>
      <c r="L149" s="211"/>
    </row>
    <row r="150" spans="2:12" x14ac:dyDescent="0.25">
      <c r="B150" s="209"/>
      <c r="C150" s="210"/>
      <c r="D150" s="210"/>
      <c r="E150" s="210"/>
      <c r="F150" s="210"/>
      <c r="G150" s="210"/>
      <c r="H150" s="210"/>
      <c r="I150" s="210"/>
      <c r="J150" s="210"/>
      <c r="K150" s="210"/>
      <c r="L150" s="211"/>
    </row>
    <row r="151" spans="2:12" x14ac:dyDescent="0.25">
      <c r="B151" s="209"/>
      <c r="C151" s="210"/>
      <c r="D151" s="210"/>
      <c r="E151" s="210"/>
      <c r="F151" s="210"/>
      <c r="G151" s="210"/>
      <c r="H151" s="210"/>
      <c r="I151" s="210"/>
      <c r="J151" s="210"/>
      <c r="K151" s="210"/>
      <c r="L151" s="211"/>
    </row>
    <row r="152" spans="2:12" x14ac:dyDescent="0.25">
      <c r="B152" s="209"/>
      <c r="C152" s="210"/>
      <c r="D152" s="210"/>
      <c r="E152" s="210"/>
      <c r="F152" s="210"/>
      <c r="G152" s="210"/>
      <c r="H152" s="210"/>
      <c r="I152" s="210"/>
      <c r="J152" s="210"/>
      <c r="K152" s="210"/>
      <c r="L152" s="211"/>
    </row>
    <row r="153" spans="2:12" x14ac:dyDescent="0.25">
      <c r="B153" s="212"/>
      <c r="C153" s="213"/>
      <c r="D153" s="213"/>
      <c r="E153" s="213"/>
      <c r="F153" s="213"/>
      <c r="G153" s="213"/>
      <c r="H153" s="213"/>
      <c r="I153" s="213"/>
      <c r="J153" s="213"/>
      <c r="K153" s="213"/>
      <c r="L153" s="21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192</v>
      </c>
      <c r="D157" s="147"/>
      <c r="E157" s="147"/>
      <c r="F157" s="147"/>
      <c r="G157" s="147"/>
      <c r="H157" s="147"/>
      <c r="I157" s="147"/>
      <c r="J157" s="147"/>
      <c r="K157" s="147"/>
      <c r="L157" s="148"/>
    </row>
    <row r="158" spans="2:12" ht="18.75" x14ac:dyDescent="0.25">
      <c r="B158" s="2" t="s">
        <v>2</v>
      </c>
      <c r="C158" s="133" t="s">
        <v>141</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59514218</v>
      </c>
      <c r="C161" s="12">
        <v>53033262</v>
      </c>
      <c r="D161" s="12">
        <v>8600000</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209" t="s">
        <v>200</v>
      </c>
      <c r="C163" s="210"/>
      <c r="D163" s="210"/>
      <c r="E163" s="210"/>
      <c r="F163" s="210"/>
      <c r="G163" s="210"/>
      <c r="H163" s="210"/>
      <c r="I163" s="210"/>
      <c r="J163" s="210"/>
      <c r="K163" s="210"/>
      <c r="L163" s="211"/>
    </row>
    <row r="164" spans="2:12" x14ac:dyDescent="0.25">
      <c r="B164" s="209"/>
      <c r="C164" s="210"/>
      <c r="D164" s="210"/>
      <c r="E164" s="210"/>
      <c r="F164" s="210"/>
      <c r="G164" s="210"/>
      <c r="H164" s="210"/>
      <c r="I164" s="210"/>
      <c r="J164" s="210"/>
      <c r="K164" s="210"/>
      <c r="L164" s="211"/>
    </row>
    <row r="165" spans="2:12" x14ac:dyDescent="0.25">
      <c r="B165" s="209"/>
      <c r="C165" s="210"/>
      <c r="D165" s="210"/>
      <c r="E165" s="210"/>
      <c r="F165" s="210"/>
      <c r="G165" s="210"/>
      <c r="H165" s="210"/>
      <c r="I165" s="210"/>
      <c r="J165" s="210"/>
      <c r="K165" s="210"/>
      <c r="L165" s="211"/>
    </row>
    <row r="166" spans="2:12" x14ac:dyDescent="0.25">
      <c r="B166" s="209"/>
      <c r="C166" s="210"/>
      <c r="D166" s="210"/>
      <c r="E166" s="210"/>
      <c r="F166" s="210"/>
      <c r="G166" s="210"/>
      <c r="H166" s="210"/>
      <c r="I166" s="210"/>
      <c r="J166" s="210"/>
      <c r="K166" s="210"/>
      <c r="L166" s="211"/>
    </row>
    <row r="167" spans="2:12" x14ac:dyDescent="0.25">
      <c r="B167" s="212"/>
      <c r="C167" s="213"/>
      <c r="D167" s="213"/>
      <c r="E167" s="213"/>
      <c r="F167" s="213"/>
      <c r="G167" s="213"/>
      <c r="H167" s="213"/>
      <c r="I167" s="213"/>
      <c r="J167" s="213"/>
      <c r="K167" s="213"/>
      <c r="L167" s="21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192</v>
      </c>
      <c r="D171" s="147"/>
      <c r="E171" s="147"/>
      <c r="F171" s="147"/>
      <c r="G171" s="147"/>
      <c r="H171" s="147"/>
      <c r="I171" s="147"/>
      <c r="J171" s="147"/>
      <c r="K171" s="147"/>
      <c r="L171" s="148"/>
    </row>
    <row r="172" spans="2:12" ht="18" customHeight="1" x14ac:dyDescent="0.25">
      <c r="B172" s="2" t="s">
        <v>2</v>
      </c>
      <c r="C172" s="208" t="s">
        <v>201</v>
      </c>
      <c r="D172" s="208"/>
      <c r="E172" s="208"/>
      <c r="F172" s="208"/>
      <c r="G172" s="208"/>
      <c r="H172" s="208"/>
      <c r="I172" s="208"/>
      <c r="J172" s="208"/>
      <c r="K172" s="208"/>
      <c r="L172" s="208"/>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344111.73</v>
      </c>
      <c r="D175" s="12">
        <v>207954.69</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209" t="s">
        <v>200</v>
      </c>
      <c r="C177" s="210"/>
      <c r="D177" s="210"/>
      <c r="E177" s="210"/>
      <c r="F177" s="210"/>
      <c r="G177" s="210"/>
      <c r="H177" s="210"/>
      <c r="I177" s="210"/>
      <c r="J177" s="210"/>
      <c r="K177" s="210"/>
      <c r="L177" s="211"/>
    </row>
    <row r="178" spans="2:12" x14ac:dyDescent="0.25">
      <c r="B178" s="209"/>
      <c r="C178" s="210"/>
      <c r="D178" s="210"/>
      <c r="E178" s="210"/>
      <c r="F178" s="210"/>
      <c r="G178" s="210"/>
      <c r="H178" s="210"/>
      <c r="I178" s="210"/>
      <c r="J178" s="210"/>
      <c r="K178" s="210"/>
      <c r="L178" s="211"/>
    </row>
    <row r="179" spans="2:12" x14ac:dyDescent="0.25">
      <c r="B179" s="209"/>
      <c r="C179" s="210"/>
      <c r="D179" s="210"/>
      <c r="E179" s="210"/>
      <c r="F179" s="210"/>
      <c r="G179" s="210"/>
      <c r="H179" s="210"/>
      <c r="I179" s="210"/>
      <c r="J179" s="210"/>
      <c r="K179" s="210"/>
      <c r="L179" s="211"/>
    </row>
    <row r="180" spans="2:12" x14ac:dyDescent="0.25">
      <c r="B180" s="209"/>
      <c r="C180" s="210"/>
      <c r="D180" s="210"/>
      <c r="E180" s="210"/>
      <c r="F180" s="210"/>
      <c r="G180" s="210"/>
      <c r="H180" s="210"/>
      <c r="I180" s="210"/>
      <c r="J180" s="210"/>
      <c r="K180" s="210"/>
      <c r="L180" s="211"/>
    </row>
    <row r="181" spans="2:12" x14ac:dyDescent="0.25">
      <c r="B181" s="212"/>
      <c r="C181" s="213"/>
      <c r="D181" s="213"/>
      <c r="E181" s="213"/>
      <c r="F181" s="213"/>
      <c r="G181" s="213"/>
      <c r="H181" s="213"/>
      <c r="I181" s="213"/>
      <c r="J181" s="213"/>
      <c r="K181" s="213"/>
      <c r="L181" s="21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59581BC5-C77A-4681-815E-4CA3129F7690}">
      <formula1>0</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663F5-C90D-4C38-8E9C-44970BA69B7B}">
  <sheetPr codeName="Hoja60"/>
  <dimension ref="B2:L181"/>
  <sheetViews>
    <sheetView showGridLines="0" zoomScale="86" zoomScaleNormal="86" workbookViewId="0">
      <selection activeCell="M20" sqref="M20"/>
    </sheetView>
  </sheetViews>
  <sheetFormatPr baseColWidth="10" defaultRowHeight="15" x14ac:dyDescent="0.25"/>
  <cols>
    <col min="2" max="4" width="21.7109375" bestFit="1" customWidth="1"/>
    <col min="5" max="5" width="18.28515625" bestFit="1" customWidth="1"/>
    <col min="6" max="8" width="21.7109375" bestFit="1" customWidth="1"/>
    <col min="9" max="9" width="14.42578125" bestFit="1" customWidth="1"/>
    <col min="10" max="10" width="14.5703125" bestFit="1" customWidth="1"/>
    <col min="11" max="11" width="15.140625" bestFit="1" customWidth="1"/>
    <col min="12" max="12" width="16.5703125" bestFit="1" customWidth="1"/>
  </cols>
  <sheetData>
    <row r="2" spans="2:12" ht="23.25" customHeight="1" x14ac:dyDescent="0.25">
      <c r="B2" s="145" t="s">
        <v>0</v>
      </c>
      <c r="C2" s="145"/>
      <c r="D2" s="145"/>
      <c r="E2" s="145"/>
      <c r="F2" s="145"/>
      <c r="G2" s="145"/>
      <c r="H2" s="145"/>
      <c r="I2" s="145"/>
      <c r="J2" s="145"/>
      <c r="K2" s="145"/>
      <c r="L2" s="145"/>
    </row>
    <row r="3" spans="2:12" ht="18.75" x14ac:dyDescent="0.25">
      <c r="B3" s="2" t="s">
        <v>1</v>
      </c>
      <c r="C3" s="146" t="s">
        <v>202</v>
      </c>
      <c r="D3" s="147"/>
      <c r="E3" s="147"/>
      <c r="F3" s="147"/>
      <c r="G3" s="147"/>
      <c r="H3" s="147"/>
      <c r="I3" s="147"/>
      <c r="J3" s="147"/>
      <c r="K3" s="147"/>
      <c r="L3" s="148"/>
    </row>
    <row r="4" spans="2:12" ht="18.75" x14ac:dyDescent="0.25">
      <c r="B4" s="2" t="s">
        <v>2</v>
      </c>
      <c r="C4" s="138" t="s">
        <v>170</v>
      </c>
      <c r="D4" s="138"/>
      <c r="E4" s="138"/>
      <c r="F4" s="138"/>
      <c r="G4" s="138"/>
      <c r="H4" s="138"/>
      <c r="I4" s="138"/>
      <c r="J4" s="138"/>
      <c r="K4" s="138"/>
      <c r="L4" s="138"/>
    </row>
    <row r="5" spans="2:12" ht="15.75" x14ac:dyDescent="0.25">
      <c r="B5" s="3" t="s">
        <v>4</v>
      </c>
      <c r="C5" s="4"/>
      <c r="D5" s="4" t="s">
        <v>5</v>
      </c>
      <c r="E5" s="4"/>
      <c r="F5" s="4"/>
      <c r="G5" s="4"/>
      <c r="H5" s="4"/>
      <c r="I5" s="5" t="s">
        <v>6</v>
      </c>
      <c r="J5" s="5"/>
      <c r="K5" s="5"/>
      <c r="L5" s="6"/>
    </row>
    <row r="6" spans="2:12" ht="78.75" x14ac:dyDescent="0.25">
      <c r="B6" s="7" t="s">
        <v>7</v>
      </c>
      <c r="C6" s="8" t="s">
        <v>8</v>
      </c>
      <c r="D6" s="8" t="s">
        <v>9</v>
      </c>
      <c r="E6" s="8" t="s">
        <v>10</v>
      </c>
      <c r="F6" s="8" t="s">
        <v>11</v>
      </c>
      <c r="G6" s="8" t="s">
        <v>12</v>
      </c>
      <c r="H6" s="8" t="s">
        <v>13</v>
      </c>
      <c r="I6" s="9" t="s">
        <v>14</v>
      </c>
      <c r="J6" s="9" t="s">
        <v>15</v>
      </c>
      <c r="K6" s="9" t="s">
        <v>16</v>
      </c>
      <c r="L6" s="10" t="s">
        <v>17</v>
      </c>
    </row>
    <row r="7" spans="2:12" ht="15.75" x14ac:dyDescent="0.25">
      <c r="B7" s="13">
        <v>250393419</v>
      </c>
      <c r="C7" s="13">
        <v>250393419</v>
      </c>
      <c r="D7" s="13">
        <v>177002885</v>
      </c>
      <c r="E7" s="13">
        <v>201437.52000000002</v>
      </c>
      <c r="F7" s="13">
        <v>137231774.45999998</v>
      </c>
      <c r="G7" s="13">
        <v>137231774.45999998</v>
      </c>
      <c r="H7" s="13">
        <v>137231774.45999998</v>
      </c>
      <c r="I7" s="14">
        <f>+IFERROR(F7/B7, "n. a.")</f>
        <v>0.5480646216983841</v>
      </c>
      <c r="J7" s="14">
        <f>+IFERROR(F7/C7, "n. a.")</f>
        <v>0.5480646216983841</v>
      </c>
      <c r="K7" s="14">
        <f>+IFERROR(G7/B7, "n. a.")</f>
        <v>0.5480646216983841</v>
      </c>
      <c r="L7" s="38">
        <f>IFERROR(((G7+E7)/C7), "n.a.")</f>
        <v>0.54886910578109083</v>
      </c>
    </row>
    <row r="8" spans="2:12" ht="15.75" x14ac:dyDescent="0.25">
      <c r="B8" s="134" t="s">
        <v>18</v>
      </c>
      <c r="C8" s="134"/>
      <c r="D8" s="134"/>
      <c r="E8" s="134"/>
      <c r="F8" s="134"/>
      <c r="G8" s="134"/>
      <c r="H8" s="134"/>
      <c r="I8" s="134"/>
      <c r="J8" s="134"/>
      <c r="K8" s="134"/>
      <c r="L8" s="134"/>
    </row>
    <row r="9" spans="2:12" x14ac:dyDescent="0.25">
      <c r="B9" s="222" t="s">
        <v>203</v>
      </c>
      <c r="C9" s="222"/>
      <c r="D9" s="222"/>
      <c r="E9" s="222"/>
      <c r="F9" s="222"/>
      <c r="G9" s="222"/>
      <c r="H9" s="222"/>
      <c r="I9" s="222"/>
      <c r="J9" s="222"/>
      <c r="K9" s="222"/>
      <c r="L9" s="222"/>
    </row>
    <row r="10" spans="2:12" x14ac:dyDescent="0.25">
      <c r="B10" s="223"/>
      <c r="C10" s="223"/>
      <c r="D10" s="223"/>
      <c r="E10" s="223"/>
      <c r="F10" s="223"/>
      <c r="G10" s="223"/>
      <c r="H10" s="223"/>
      <c r="I10" s="223"/>
      <c r="J10" s="223"/>
      <c r="K10" s="223"/>
      <c r="L10" s="223"/>
    </row>
    <row r="11" spans="2:12" x14ac:dyDescent="0.25">
      <c r="B11" s="223"/>
      <c r="C11" s="223"/>
      <c r="D11" s="223"/>
      <c r="E11" s="223"/>
      <c r="F11" s="223"/>
      <c r="G11" s="223"/>
      <c r="H11" s="223"/>
      <c r="I11" s="223"/>
      <c r="J11" s="223"/>
      <c r="K11" s="223"/>
      <c r="L11" s="223"/>
    </row>
    <row r="12" spans="2:12" x14ac:dyDescent="0.25">
      <c r="B12" s="223"/>
      <c r="C12" s="223"/>
      <c r="D12" s="223"/>
      <c r="E12" s="223"/>
      <c r="F12" s="223"/>
      <c r="G12" s="223"/>
      <c r="H12" s="223"/>
      <c r="I12" s="223"/>
      <c r="J12" s="223"/>
      <c r="K12" s="223"/>
      <c r="L12" s="223"/>
    </row>
    <row r="13" spans="2:12" x14ac:dyDescent="0.25">
      <c r="B13" s="223"/>
      <c r="C13" s="223"/>
      <c r="D13" s="223"/>
      <c r="E13" s="223"/>
      <c r="F13" s="223"/>
      <c r="G13" s="223"/>
      <c r="H13" s="223"/>
      <c r="I13" s="223"/>
      <c r="J13" s="223"/>
      <c r="K13" s="223"/>
      <c r="L13" s="223"/>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202</v>
      </c>
      <c r="D17" s="147"/>
      <c r="E17" s="147"/>
      <c r="F17" s="147"/>
      <c r="G17" s="147"/>
      <c r="H17" s="147"/>
      <c r="I17" s="147"/>
      <c r="J17" s="147"/>
      <c r="K17" s="147"/>
      <c r="L17" s="148"/>
    </row>
    <row r="18" spans="2:12" ht="18.75" x14ac:dyDescent="0.25">
      <c r="B18" s="2" t="s">
        <v>2</v>
      </c>
      <c r="C18" s="138" t="s">
        <v>146</v>
      </c>
      <c r="D18" s="138"/>
      <c r="E18" s="138"/>
      <c r="F18" s="138"/>
      <c r="G18" s="138"/>
      <c r="H18" s="138"/>
      <c r="I18" s="138"/>
      <c r="J18" s="138"/>
      <c r="K18" s="138"/>
      <c r="L18" s="138"/>
    </row>
    <row r="19" spans="2:12" ht="15.75" x14ac:dyDescent="0.25">
      <c r="B19" s="3" t="s">
        <v>4</v>
      </c>
      <c r="C19" s="4"/>
      <c r="D19" s="4" t="s">
        <v>5</v>
      </c>
      <c r="E19" s="4"/>
      <c r="F19" s="4"/>
      <c r="G19" s="4"/>
      <c r="H19" s="4"/>
      <c r="I19" s="5" t="s">
        <v>6</v>
      </c>
      <c r="J19" s="5"/>
      <c r="K19" s="5"/>
      <c r="L19" s="6"/>
    </row>
    <row r="20" spans="2:12" ht="78.75" x14ac:dyDescent="0.25">
      <c r="B20" s="7" t="s">
        <v>7</v>
      </c>
      <c r="C20" s="8" t="s">
        <v>8</v>
      </c>
      <c r="D20" s="8" t="s">
        <v>9</v>
      </c>
      <c r="E20" s="8" t="s">
        <v>10</v>
      </c>
      <c r="F20" s="8" t="s">
        <v>11</v>
      </c>
      <c r="G20" s="8" t="s">
        <v>12</v>
      </c>
      <c r="H20" s="8" t="s">
        <v>13</v>
      </c>
      <c r="I20" s="9" t="s">
        <v>14</v>
      </c>
      <c r="J20" s="9" t="s">
        <v>15</v>
      </c>
      <c r="K20" s="9" t="s">
        <v>16</v>
      </c>
      <c r="L20" s="10" t="s">
        <v>17</v>
      </c>
    </row>
    <row r="21" spans="2:12" ht="15.75" x14ac:dyDescent="0.25">
      <c r="B21" s="13">
        <v>1989274546</v>
      </c>
      <c r="C21" s="13">
        <v>1989274546</v>
      </c>
      <c r="D21" s="13">
        <v>1128758521.71</v>
      </c>
      <c r="E21" s="13">
        <v>28616144.580000002</v>
      </c>
      <c r="F21" s="13">
        <v>1007144593.71</v>
      </c>
      <c r="G21" s="13">
        <v>1007144593.71</v>
      </c>
      <c r="H21" s="13">
        <v>1007144593.71</v>
      </c>
      <c r="I21" s="14">
        <f>+IFERROR(F21/B21, "n. a.")</f>
        <v>0.50628737784593358</v>
      </c>
      <c r="J21" s="14">
        <f>+IFERROR(F21/C21, "n. a.")</f>
        <v>0.50628737784593358</v>
      </c>
      <c r="K21" s="14">
        <f>+IFERROR(G21/B21, "n. a.")</f>
        <v>0.50628737784593358</v>
      </c>
      <c r="L21" s="38">
        <f>IFERROR(((G21+E21)/C21), "n.a.")</f>
        <v>0.52067259412366707</v>
      </c>
    </row>
    <row r="22" spans="2:12" ht="15.75" x14ac:dyDescent="0.25">
      <c r="B22" s="134" t="s">
        <v>18</v>
      </c>
      <c r="C22" s="134"/>
      <c r="D22" s="134"/>
      <c r="E22" s="134"/>
      <c r="F22" s="134"/>
      <c r="G22" s="134"/>
      <c r="H22" s="134"/>
      <c r="I22" s="134"/>
      <c r="J22" s="134"/>
      <c r="K22" s="134"/>
      <c r="L22" s="134"/>
    </row>
    <row r="23" spans="2:12" x14ac:dyDescent="0.25">
      <c r="B23" s="222" t="s">
        <v>204</v>
      </c>
      <c r="C23" s="222"/>
      <c r="D23" s="222"/>
      <c r="E23" s="222"/>
      <c r="F23" s="222"/>
      <c r="G23" s="222"/>
      <c r="H23" s="222"/>
      <c r="I23" s="222"/>
      <c r="J23" s="222"/>
      <c r="K23" s="222"/>
      <c r="L23" s="222"/>
    </row>
    <row r="24" spans="2:12" x14ac:dyDescent="0.25">
      <c r="B24" s="223"/>
      <c r="C24" s="223"/>
      <c r="D24" s="223"/>
      <c r="E24" s="223"/>
      <c r="F24" s="223"/>
      <c r="G24" s="223"/>
      <c r="H24" s="223"/>
      <c r="I24" s="223"/>
      <c r="J24" s="223"/>
      <c r="K24" s="223"/>
      <c r="L24" s="223"/>
    </row>
    <row r="25" spans="2:12" x14ac:dyDescent="0.25">
      <c r="B25" s="223"/>
      <c r="C25" s="223"/>
      <c r="D25" s="223"/>
      <c r="E25" s="223"/>
      <c r="F25" s="223"/>
      <c r="G25" s="223"/>
      <c r="H25" s="223"/>
      <c r="I25" s="223"/>
      <c r="J25" s="223"/>
      <c r="K25" s="223"/>
      <c r="L25" s="223"/>
    </row>
    <row r="26" spans="2:12" x14ac:dyDescent="0.25">
      <c r="B26" s="223"/>
      <c r="C26" s="223"/>
      <c r="D26" s="223"/>
      <c r="E26" s="223"/>
      <c r="F26" s="223"/>
      <c r="G26" s="223"/>
      <c r="H26" s="223"/>
      <c r="I26" s="223"/>
      <c r="J26" s="223"/>
      <c r="K26" s="223"/>
      <c r="L26" s="223"/>
    </row>
    <row r="27" spans="2:12" x14ac:dyDescent="0.25">
      <c r="B27" s="223"/>
      <c r="C27" s="223"/>
      <c r="D27" s="223"/>
      <c r="E27" s="223"/>
      <c r="F27" s="223"/>
      <c r="G27" s="223"/>
      <c r="H27" s="223"/>
      <c r="I27" s="223"/>
      <c r="J27" s="223"/>
      <c r="K27" s="223"/>
      <c r="L27" s="223"/>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202</v>
      </c>
      <c r="D31" s="147"/>
      <c r="E31" s="147"/>
      <c r="F31" s="147"/>
      <c r="G31" s="147"/>
      <c r="H31" s="147"/>
      <c r="I31" s="147"/>
      <c r="J31" s="147"/>
      <c r="K31" s="147"/>
      <c r="L31" s="148"/>
    </row>
    <row r="32" spans="2:12" ht="18.75" x14ac:dyDescent="0.25">
      <c r="B32" s="2" t="s">
        <v>2</v>
      </c>
      <c r="C32" s="138" t="s">
        <v>148</v>
      </c>
      <c r="D32" s="138"/>
      <c r="E32" s="138"/>
      <c r="F32" s="138"/>
      <c r="G32" s="138"/>
      <c r="H32" s="138"/>
      <c r="I32" s="138"/>
      <c r="J32" s="138"/>
      <c r="K32" s="138"/>
      <c r="L32" s="138"/>
    </row>
    <row r="33" spans="2:12" ht="15.75" x14ac:dyDescent="0.25">
      <c r="B33" s="3" t="s">
        <v>4</v>
      </c>
      <c r="C33" s="4"/>
      <c r="D33" s="4" t="s">
        <v>5</v>
      </c>
      <c r="E33" s="4"/>
      <c r="F33" s="4"/>
      <c r="G33" s="4"/>
      <c r="H33" s="4"/>
      <c r="I33" s="5" t="s">
        <v>6</v>
      </c>
      <c r="J33" s="5"/>
      <c r="K33" s="5"/>
      <c r="L33" s="6"/>
    </row>
    <row r="34" spans="2:12" ht="78.75" x14ac:dyDescent="0.25">
      <c r="B34" s="7" t="s">
        <v>7</v>
      </c>
      <c r="C34" s="8" t="s">
        <v>8</v>
      </c>
      <c r="D34" s="8" t="s">
        <v>9</v>
      </c>
      <c r="E34" s="8" t="s">
        <v>10</v>
      </c>
      <c r="F34" s="8" t="s">
        <v>11</v>
      </c>
      <c r="G34" s="8" t="s">
        <v>12</v>
      </c>
      <c r="H34" s="8" t="s">
        <v>13</v>
      </c>
      <c r="I34" s="9" t="s">
        <v>14</v>
      </c>
      <c r="J34" s="9" t="s">
        <v>15</v>
      </c>
      <c r="K34" s="9" t="s">
        <v>16</v>
      </c>
      <c r="L34" s="10" t="s">
        <v>17</v>
      </c>
    </row>
    <row r="35" spans="2:12" ht="15.75" x14ac:dyDescent="0.25">
      <c r="B35" s="13">
        <v>519767762</v>
      </c>
      <c r="C35" s="13">
        <v>519767762</v>
      </c>
      <c r="D35" s="13">
        <v>318502334.88</v>
      </c>
      <c r="E35" s="13">
        <v>27299236.820000004</v>
      </c>
      <c r="F35" s="13">
        <v>185963695.34999999</v>
      </c>
      <c r="G35" s="13">
        <v>185963695.34999999</v>
      </c>
      <c r="H35" s="13">
        <v>185963695.34999999</v>
      </c>
      <c r="I35" s="14">
        <f>+IFERROR(F35/B35, "n. a.")</f>
        <v>0.35778228075253349</v>
      </c>
      <c r="J35" s="14">
        <f>+IFERROR(F35/C35, "n. a.")</f>
        <v>0.35778228075253349</v>
      </c>
      <c r="K35" s="14">
        <f>+IFERROR(G35/B35, "n. a.")</f>
        <v>0.35778228075253349</v>
      </c>
      <c r="L35" s="38">
        <f>IFERROR(((G35+E35)/C35), "n.a.")</f>
        <v>0.41030427002511938</v>
      </c>
    </row>
    <row r="36" spans="2:12" ht="15.75" x14ac:dyDescent="0.25">
      <c r="B36" s="134" t="s">
        <v>18</v>
      </c>
      <c r="C36" s="134"/>
      <c r="D36" s="134"/>
      <c r="E36" s="134"/>
      <c r="F36" s="134"/>
      <c r="G36" s="134"/>
      <c r="H36" s="134"/>
      <c r="I36" s="134"/>
      <c r="J36" s="134"/>
      <c r="K36" s="134"/>
      <c r="L36" s="134"/>
    </row>
    <row r="37" spans="2:12" x14ac:dyDescent="0.25">
      <c r="B37" s="139" t="s">
        <v>205</v>
      </c>
      <c r="C37" s="222"/>
      <c r="D37" s="222"/>
      <c r="E37" s="222"/>
      <c r="F37" s="222"/>
      <c r="G37" s="222"/>
      <c r="H37" s="222"/>
      <c r="I37" s="222"/>
      <c r="J37" s="222"/>
      <c r="K37" s="222"/>
      <c r="L37" s="222"/>
    </row>
    <row r="38" spans="2:12" x14ac:dyDescent="0.25">
      <c r="B38" s="223"/>
      <c r="C38" s="223"/>
      <c r="D38" s="223"/>
      <c r="E38" s="223"/>
      <c r="F38" s="223"/>
      <c r="G38" s="223"/>
      <c r="H38" s="223"/>
      <c r="I38" s="223"/>
      <c r="J38" s="223"/>
      <c r="K38" s="223"/>
      <c r="L38" s="223"/>
    </row>
    <row r="39" spans="2:12" x14ac:dyDescent="0.25">
      <c r="B39" s="223"/>
      <c r="C39" s="223"/>
      <c r="D39" s="223"/>
      <c r="E39" s="223"/>
      <c r="F39" s="223"/>
      <c r="G39" s="223"/>
      <c r="H39" s="223"/>
      <c r="I39" s="223"/>
      <c r="J39" s="223"/>
      <c r="K39" s="223"/>
      <c r="L39" s="223"/>
    </row>
    <row r="40" spans="2:12" x14ac:dyDescent="0.25">
      <c r="B40" s="223"/>
      <c r="C40" s="223"/>
      <c r="D40" s="223"/>
      <c r="E40" s="223"/>
      <c r="F40" s="223"/>
      <c r="G40" s="223"/>
      <c r="H40" s="223"/>
      <c r="I40" s="223"/>
      <c r="J40" s="223"/>
      <c r="K40" s="223"/>
      <c r="L40" s="223"/>
    </row>
    <row r="41" spans="2:12" x14ac:dyDescent="0.25">
      <c r="B41" s="223"/>
      <c r="C41" s="223"/>
      <c r="D41" s="223"/>
      <c r="E41" s="223"/>
      <c r="F41" s="223"/>
      <c r="G41" s="223"/>
      <c r="H41" s="223"/>
      <c r="I41" s="223"/>
      <c r="J41" s="223"/>
      <c r="K41" s="223"/>
      <c r="L41" s="223"/>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202</v>
      </c>
      <c r="D45" s="147"/>
      <c r="E45" s="147"/>
      <c r="F45" s="147"/>
      <c r="G45" s="147"/>
      <c r="H45" s="147"/>
      <c r="I45" s="147"/>
      <c r="J45" s="147"/>
      <c r="K45" s="147"/>
      <c r="L45" s="148"/>
    </row>
    <row r="46" spans="2:12" ht="18" customHeight="1" x14ac:dyDescent="0.25">
      <c r="B46" s="2" t="s">
        <v>2</v>
      </c>
      <c r="C46" s="138" t="s">
        <v>174</v>
      </c>
      <c r="D46" s="138"/>
      <c r="E46" s="138"/>
      <c r="F46" s="138"/>
      <c r="G46" s="138"/>
      <c r="H46" s="138"/>
      <c r="I46" s="138"/>
      <c r="J46" s="138"/>
      <c r="K46" s="138"/>
      <c r="L46" s="138"/>
    </row>
    <row r="47" spans="2:12" ht="15.75" customHeight="1" x14ac:dyDescent="0.25">
      <c r="B47" s="59" t="s">
        <v>4</v>
      </c>
      <c r="C47" s="60"/>
      <c r="D47" s="60" t="s">
        <v>5</v>
      </c>
      <c r="E47" s="60"/>
      <c r="F47" s="60"/>
      <c r="G47" s="60"/>
      <c r="H47" s="60"/>
      <c r="I47" s="61" t="s">
        <v>6</v>
      </c>
      <c r="J47" s="61"/>
      <c r="K47" s="61"/>
      <c r="L47" s="62"/>
    </row>
    <row r="48" spans="2:12" ht="78.7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59174521</v>
      </c>
      <c r="C49" s="12">
        <v>59174521</v>
      </c>
      <c r="D49" s="12">
        <v>34724167</v>
      </c>
      <c r="E49" s="12">
        <v>12203858.029999999</v>
      </c>
      <c r="F49" s="12">
        <v>10019390.539999999</v>
      </c>
      <c r="G49" s="12">
        <v>10019390.539999999</v>
      </c>
      <c r="H49" s="12">
        <v>10019390.539999999</v>
      </c>
      <c r="I49" s="14">
        <f>+IFERROR(F49/B49, "n. a.")</f>
        <v>0.16931933492119014</v>
      </c>
      <c r="J49" s="14">
        <f>+IFERROR(F49/C49, "n. a.")</f>
        <v>0.16931933492119014</v>
      </c>
      <c r="K49" s="14">
        <f>+IFERROR(G49/B49, "n. a.")</f>
        <v>0.16931933492119014</v>
      </c>
      <c r="L49" s="38">
        <f>IFERROR(((G49+E49)/C49), "n.a.")</f>
        <v>0.37555434660806125</v>
      </c>
    </row>
    <row r="50" spans="2:12" ht="15.75" x14ac:dyDescent="0.25">
      <c r="B50" s="149" t="s">
        <v>18</v>
      </c>
      <c r="C50" s="149"/>
      <c r="D50" s="149"/>
      <c r="E50" s="149"/>
      <c r="F50" s="149"/>
      <c r="G50" s="149"/>
      <c r="H50" s="149"/>
      <c r="I50" s="149"/>
      <c r="J50" s="149"/>
      <c r="K50" s="149"/>
      <c r="L50" s="149"/>
    </row>
    <row r="51" spans="2:12" x14ac:dyDescent="0.25">
      <c r="B51" s="139" t="s">
        <v>206</v>
      </c>
      <c r="C51" s="222"/>
      <c r="D51" s="222"/>
      <c r="E51" s="222"/>
      <c r="F51" s="222"/>
      <c r="G51" s="222"/>
      <c r="H51" s="222"/>
      <c r="I51" s="222"/>
      <c r="J51" s="222"/>
      <c r="K51" s="222"/>
      <c r="L51" s="222"/>
    </row>
    <row r="52" spans="2:12" x14ac:dyDescent="0.25">
      <c r="B52" s="223"/>
      <c r="C52" s="223"/>
      <c r="D52" s="223"/>
      <c r="E52" s="223"/>
      <c r="F52" s="223"/>
      <c r="G52" s="223"/>
      <c r="H52" s="223"/>
      <c r="I52" s="223"/>
      <c r="J52" s="223"/>
      <c r="K52" s="223"/>
      <c r="L52" s="223"/>
    </row>
    <row r="53" spans="2:12" x14ac:dyDescent="0.25">
      <c r="B53" s="223"/>
      <c r="C53" s="223"/>
      <c r="D53" s="223"/>
      <c r="E53" s="223"/>
      <c r="F53" s="223"/>
      <c r="G53" s="223"/>
      <c r="H53" s="223"/>
      <c r="I53" s="223"/>
      <c r="J53" s="223"/>
      <c r="K53" s="223"/>
      <c r="L53" s="223"/>
    </row>
    <row r="54" spans="2:12" x14ac:dyDescent="0.25">
      <c r="B54" s="223"/>
      <c r="C54" s="223"/>
      <c r="D54" s="223"/>
      <c r="E54" s="223"/>
      <c r="F54" s="223"/>
      <c r="G54" s="223"/>
      <c r="H54" s="223"/>
      <c r="I54" s="223"/>
      <c r="J54" s="223"/>
      <c r="K54" s="223"/>
      <c r="L54" s="223"/>
    </row>
    <row r="55" spans="2:12" x14ac:dyDescent="0.25">
      <c r="B55" s="223"/>
      <c r="C55" s="223"/>
      <c r="D55" s="223"/>
      <c r="E55" s="223"/>
      <c r="F55" s="223"/>
      <c r="G55" s="223"/>
      <c r="H55" s="223"/>
      <c r="I55" s="223"/>
      <c r="J55" s="223"/>
      <c r="K55" s="223"/>
      <c r="L55" s="223"/>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202</v>
      </c>
      <c r="D59" s="147"/>
      <c r="E59" s="147"/>
      <c r="F59" s="147"/>
      <c r="G59" s="147"/>
      <c r="H59" s="147"/>
      <c r="I59" s="147"/>
      <c r="J59" s="147"/>
      <c r="K59" s="147"/>
      <c r="L59" s="148"/>
    </row>
    <row r="60" spans="2:12" ht="18" customHeight="1" x14ac:dyDescent="0.25">
      <c r="B60" s="2" t="s">
        <v>2</v>
      </c>
      <c r="C60" s="138" t="s">
        <v>176</v>
      </c>
      <c r="D60" s="138"/>
      <c r="E60" s="138"/>
      <c r="F60" s="138"/>
      <c r="G60" s="138"/>
      <c r="H60" s="138"/>
      <c r="I60" s="138"/>
      <c r="J60" s="138"/>
      <c r="K60" s="138"/>
      <c r="L60" s="138"/>
    </row>
    <row r="61" spans="2:12" ht="15.75" customHeight="1" x14ac:dyDescent="0.25">
      <c r="B61" s="59" t="s">
        <v>4</v>
      </c>
      <c r="C61" s="60"/>
      <c r="D61" s="60" t="s">
        <v>5</v>
      </c>
      <c r="E61" s="60"/>
      <c r="F61" s="60"/>
      <c r="G61" s="60"/>
      <c r="H61" s="60"/>
      <c r="I61" s="61" t="s">
        <v>6</v>
      </c>
      <c r="J61" s="61"/>
      <c r="K61" s="61"/>
      <c r="L61" s="62"/>
    </row>
    <row r="62" spans="2:12" ht="78.7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106181069</v>
      </c>
      <c r="C63" s="12">
        <v>106181069</v>
      </c>
      <c r="D63" s="12">
        <v>15168724</v>
      </c>
      <c r="E63" s="12">
        <v>0</v>
      </c>
      <c r="F63" s="12">
        <v>0</v>
      </c>
      <c r="G63" s="12">
        <v>0</v>
      </c>
      <c r="H63" s="12">
        <v>0</v>
      </c>
      <c r="I63" s="14">
        <f>+IFERROR(F63/B63, "n. a.")</f>
        <v>0</v>
      </c>
      <c r="J63" s="14">
        <f>+IFERROR(F63/C63, "n. a.")</f>
        <v>0</v>
      </c>
      <c r="K63" s="14">
        <f>+IFERROR(G63/B63, "n. a.")</f>
        <v>0</v>
      </c>
      <c r="L63" s="38">
        <f>IFERROR(((G63+E63)/C63), "n.a.")</f>
        <v>0</v>
      </c>
    </row>
    <row r="64" spans="2:12" ht="15.75" x14ac:dyDescent="0.25">
      <c r="B64" s="149" t="s">
        <v>18</v>
      </c>
      <c r="C64" s="149"/>
      <c r="D64" s="149"/>
      <c r="E64" s="149"/>
      <c r="F64" s="149"/>
      <c r="G64" s="149"/>
      <c r="H64" s="149"/>
      <c r="I64" s="149"/>
      <c r="J64" s="149"/>
      <c r="K64" s="149"/>
      <c r="L64" s="149"/>
    </row>
    <row r="65" spans="2:12" x14ac:dyDescent="0.25">
      <c r="B65" s="222" t="s">
        <v>207</v>
      </c>
      <c r="C65" s="222"/>
      <c r="D65" s="222"/>
      <c r="E65" s="222"/>
      <c r="F65" s="222"/>
      <c r="G65" s="222"/>
      <c r="H65" s="222"/>
      <c r="I65" s="222"/>
      <c r="J65" s="222"/>
      <c r="K65" s="222"/>
      <c r="L65" s="222"/>
    </row>
    <row r="66" spans="2:12" x14ac:dyDescent="0.25">
      <c r="B66" s="223"/>
      <c r="C66" s="223"/>
      <c r="D66" s="223"/>
      <c r="E66" s="223"/>
      <c r="F66" s="223"/>
      <c r="G66" s="223"/>
      <c r="H66" s="223"/>
      <c r="I66" s="223"/>
      <c r="J66" s="223"/>
      <c r="K66" s="223"/>
      <c r="L66" s="223"/>
    </row>
    <row r="67" spans="2:12" x14ac:dyDescent="0.25">
      <c r="B67" s="223"/>
      <c r="C67" s="223"/>
      <c r="D67" s="223"/>
      <c r="E67" s="223"/>
      <c r="F67" s="223"/>
      <c r="G67" s="223"/>
      <c r="H67" s="223"/>
      <c r="I67" s="223"/>
      <c r="J67" s="223"/>
      <c r="K67" s="223"/>
      <c r="L67" s="223"/>
    </row>
    <row r="68" spans="2:12" x14ac:dyDescent="0.25">
      <c r="B68" s="223"/>
      <c r="C68" s="223"/>
      <c r="D68" s="223"/>
      <c r="E68" s="223"/>
      <c r="F68" s="223"/>
      <c r="G68" s="223"/>
      <c r="H68" s="223"/>
      <c r="I68" s="223"/>
      <c r="J68" s="223"/>
      <c r="K68" s="223"/>
      <c r="L68" s="223"/>
    </row>
    <row r="69" spans="2:12" x14ac:dyDescent="0.25">
      <c r="B69" s="223"/>
      <c r="C69" s="223"/>
      <c r="D69" s="223"/>
      <c r="E69" s="223"/>
      <c r="F69" s="223"/>
      <c r="G69" s="223"/>
      <c r="H69" s="223"/>
      <c r="I69" s="223"/>
      <c r="J69" s="223"/>
      <c r="K69" s="223"/>
      <c r="L69" s="223"/>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202</v>
      </c>
      <c r="D73" s="147"/>
      <c r="E73" s="147"/>
      <c r="F73" s="147"/>
      <c r="G73" s="147"/>
      <c r="H73" s="147"/>
      <c r="I73" s="147"/>
      <c r="J73" s="147"/>
      <c r="K73" s="147"/>
      <c r="L73" s="148"/>
    </row>
    <row r="74" spans="2:12" ht="18" customHeight="1" x14ac:dyDescent="0.25">
      <c r="B74" s="2" t="s">
        <v>2</v>
      </c>
      <c r="C74" s="138" t="s">
        <v>178</v>
      </c>
      <c r="D74" s="138"/>
      <c r="E74" s="138"/>
      <c r="F74" s="138"/>
      <c r="G74" s="138"/>
      <c r="H74" s="138"/>
      <c r="I74" s="138"/>
      <c r="J74" s="138"/>
      <c r="K74" s="138"/>
      <c r="L74" s="138"/>
    </row>
    <row r="75" spans="2:12" ht="15.75" customHeight="1" x14ac:dyDescent="0.25">
      <c r="B75" s="59" t="s">
        <v>4</v>
      </c>
      <c r="C75" s="60"/>
      <c r="D75" s="60" t="s">
        <v>5</v>
      </c>
      <c r="E75" s="60"/>
      <c r="F75" s="60"/>
      <c r="G75" s="60"/>
      <c r="H75" s="60"/>
      <c r="I75" s="61" t="s">
        <v>6</v>
      </c>
      <c r="J75" s="61"/>
      <c r="K75" s="61"/>
      <c r="L75" s="62"/>
    </row>
    <row r="76" spans="2:12" ht="78.7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18975293</v>
      </c>
      <c r="C77" s="12">
        <v>18975293</v>
      </c>
      <c r="D77" s="12">
        <v>16154999</v>
      </c>
      <c r="E77" s="12">
        <v>1983144.3900000001</v>
      </c>
      <c r="F77" s="12">
        <v>3589431.74</v>
      </c>
      <c r="G77" s="12">
        <v>3589431.74</v>
      </c>
      <c r="H77" s="12">
        <v>3589431.74</v>
      </c>
      <c r="I77" s="14">
        <f>+IFERROR(F77/B77, "n. a.")</f>
        <v>0.1891634421666111</v>
      </c>
      <c r="J77" s="14">
        <f>+IFERROR(F77/C77, "n. a.")</f>
        <v>0.1891634421666111</v>
      </c>
      <c r="K77" s="14">
        <f>+IFERROR(G77/B77, "n. a.")</f>
        <v>0.1891634421666111</v>
      </c>
      <c r="L77" s="38">
        <f>IFERROR(((G77+E77)/C77), "n.a.")</f>
        <v>0.29367536669921251</v>
      </c>
    </row>
    <row r="78" spans="2:12" ht="15.75" x14ac:dyDescent="0.25">
      <c r="B78" s="149" t="s">
        <v>18</v>
      </c>
      <c r="C78" s="149"/>
      <c r="D78" s="149"/>
      <c r="E78" s="149"/>
      <c r="F78" s="149"/>
      <c r="G78" s="149"/>
      <c r="H78" s="149"/>
      <c r="I78" s="149"/>
      <c r="J78" s="149"/>
      <c r="K78" s="149"/>
      <c r="L78" s="149"/>
    </row>
    <row r="79" spans="2:12" x14ac:dyDescent="0.25">
      <c r="B79" s="139" t="s">
        <v>208</v>
      </c>
      <c r="C79" s="222"/>
      <c r="D79" s="222"/>
      <c r="E79" s="222"/>
      <c r="F79" s="222"/>
      <c r="G79" s="222"/>
      <c r="H79" s="222"/>
      <c r="I79" s="222"/>
      <c r="J79" s="222"/>
      <c r="K79" s="222"/>
      <c r="L79" s="222"/>
    </row>
    <row r="80" spans="2:12" x14ac:dyDescent="0.25">
      <c r="B80" s="223"/>
      <c r="C80" s="223"/>
      <c r="D80" s="223"/>
      <c r="E80" s="223"/>
      <c r="F80" s="223"/>
      <c r="G80" s="223"/>
      <c r="H80" s="223"/>
      <c r="I80" s="223"/>
      <c r="J80" s="223"/>
      <c r="K80" s="223"/>
      <c r="L80" s="223"/>
    </row>
    <row r="81" spans="2:12" x14ac:dyDescent="0.25">
      <c r="B81" s="223"/>
      <c r="C81" s="223"/>
      <c r="D81" s="223"/>
      <c r="E81" s="223"/>
      <c r="F81" s="223"/>
      <c r="G81" s="223"/>
      <c r="H81" s="223"/>
      <c r="I81" s="223"/>
      <c r="J81" s="223"/>
      <c r="K81" s="223"/>
      <c r="L81" s="223"/>
    </row>
    <row r="82" spans="2:12" x14ac:dyDescent="0.25">
      <c r="B82" s="223"/>
      <c r="C82" s="223"/>
      <c r="D82" s="223"/>
      <c r="E82" s="223"/>
      <c r="F82" s="223"/>
      <c r="G82" s="223"/>
      <c r="H82" s="223"/>
      <c r="I82" s="223"/>
      <c r="J82" s="223"/>
      <c r="K82" s="223"/>
      <c r="L82" s="223"/>
    </row>
    <row r="83" spans="2:12" x14ac:dyDescent="0.25">
      <c r="B83" s="223"/>
      <c r="C83" s="223"/>
      <c r="D83" s="223"/>
      <c r="E83" s="223"/>
      <c r="F83" s="223"/>
      <c r="G83" s="223"/>
      <c r="H83" s="223"/>
      <c r="I83" s="223"/>
      <c r="J83" s="223"/>
      <c r="K83" s="223"/>
      <c r="L83" s="223"/>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202</v>
      </c>
      <c r="D87" s="147"/>
      <c r="E87" s="147"/>
      <c r="F87" s="147"/>
      <c r="G87" s="147"/>
      <c r="H87" s="147"/>
      <c r="I87" s="147"/>
      <c r="J87" s="147"/>
      <c r="K87" s="147"/>
      <c r="L87" s="148"/>
    </row>
    <row r="88" spans="2:12" ht="18.75" x14ac:dyDescent="0.25">
      <c r="B88" s="2" t="s">
        <v>2</v>
      </c>
      <c r="C88" s="133" t="s">
        <v>180</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78.7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63812326</v>
      </c>
      <c r="C91" s="12">
        <v>63812326</v>
      </c>
      <c r="D91" s="12">
        <v>56972178</v>
      </c>
      <c r="E91" s="12">
        <v>2514529.83</v>
      </c>
      <c r="F91" s="12">
        <v>19038943.949999999</v>
      </c>
      <c r="G91" s="12">
        <v>19038943.949999999</v>
      </c>
      <c r="H91" s="12">
        <v>19038943.949999999</v>
      </c>
      <c r="I91" s="14">
        <f>+IFERROR(F91/B91, "n. a.")</f>
        <v>0.29835840727698909</v>
      </c>
      <c r="J91" s="14">
        <f>+IFERROR(F91/C91, "n. a.")</f>
        <v>0.29835840727698909</v>
      </c>
      <c r="K91" s="14">
        <f>+IFERROR(G91/B91, "n. a.")</f>
        <v>0.29835840727698909</v>
      </c>
      <c r="L91" s="38">
        <f>IFERROR(((G91+E91)/C91), "n.a.")</f>
        <v>0.33776348757448521</v>
      </c>
    </row>
    <row r="92" spans="2:12" ht="15.75" x14ac:dyDescent="0.25">
      <c r="B92" s="149" t="s">
        <v>18</v>
      </c>
      <c r="C92" s="149"/>
      <c r="D92" s="149"/>
      <c r="E92" s="149"/>
      <c r="F92" s="149"/>
      <c r="G92" s="149"/>
      <c r="H92" s="149"/>
      <c r="I92" s="149"/>
      <c r="J92" s="149"/>
      <c r="K92" s="149"/>
      <c r="L92" s="149"/>
    </row>
    <row r="93" spans="2:12" x14ac:dyDescent="0.25">
      <c r="B93" s="139" t="s">
        <v>209</v>
      </c>
      <c r="C93" s="222"/>
      <c r="D93" s="222"/>
      <c r="E93" s="222"/>
      <c r="F93" s="222"/>
      <c r="G93" s="222"/>
      <c r="H93" s="222"/>
      <c r="I93" s="222"/>
      <c r="J93" s="222"/>
      <c r="K93" s="222"/>
      <c r="L93" s="222"/>
    </row>
    <row r="94" spans="2:12" x14ac:dyDescent="0.25">
      <c r="B94" s="223"/>
      <c r="C94" s="223"/>
      <c r="D94" s="223"/>
      <c r="E94" s="223"/>
      <c r="F94" s="223"/>
      <c r="G94" s="223"/>
      <c r="H94" s="223"/>
      <c r="I94" s="223"/>
      <c r="J94" s="223"/>
      <c r="K94" s="223"/>
      <c r="L94" s="223"/>
    </row>
    <row r="95" spans="2:12" x14ac:dyDescent="0.25">
      <c r="B95" s="223"/>
      <c r="C95" s="223"/>
      <c r="D95" s="223"/>
      <c r="E95" s="223"/>
      <c r="F95" s="223"/>
      <c r="G95" s="223"/>
      <c r="H95" s="223"/>
      <c r="I95" s="223"/>
      <c r="J95" s="223"/>
      <c r="K95" s="223"/>
      <c r="L95" s="223"/>
    </row>
    <row r="96" spans="2:12" x14ac:dyDescent="0.25">
      <c r="B96" s="223"/>
      <c r="C96" s="223"/>
      <c r="D96" s="223"/>
      <c r="E96" s="223"/>
      <c r="F96" s="223"/>
      <c r="G96" s="223"/>
      <c r="H96" s="223"/>
      <c r="I96" s="223"/>
      <c r="J96" s="223"/>
      <c r="K96" s="223"/>
      <c r="L96" s="223"/>
    </row>
    <row r="97" spans="2:12" x14ac:dyDescent="0.25">
      <c r="B97" s="223"/>
      <c r="C97" s="223"/>
      <c r="D97" s="223"/>
      <c r="E97" s="223"/>
      <c r="F97" s="223"/>
      <c r="G97" s="223"/>
      <c r="H97" s="223"/>
      <c r="I97" s="223"/>
      <c r="J97" s="223"/>
      <c r="K97" s="223"/>
      <c r="L97" s="223"/>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202</v>
      </c>
      <c r="D101" s="147"/>
      <c r="E101" s="147"/>
      <c r="F101" s="147"/>
      <c r="G101" s="147"/>
      <c r="H101" s="147"/>
      <c r="I101" s="147"/>
      <c r="J101" s="147"/>
      <c r="K101" s="147"/>
      <c r="L101" s="148"/>
    </row>
    <row r="102" spans="2:12" ht="18" customHeight="1" x14ac:dyDescent="0.25">
      <c r="B102" s="2" t="s">
        <v>2</v>
      </c>
      <c r="C102" s="138" t="s">
        <v>182</v>
      </c>
      <c r="D102" s="138"/>
      <c r="E102" s="138"/>
      <c r="F102" s="138"/>
      <c r="G102" s="138"/>
      <c r="H102" s="138"/>
      <c r="I102" s="138"/>
      <c r="J102" s="138"/>
      <c r="K102" s="138"/>
      <c r="L102" s="138"/>
    </row>
    <row r="103" spans="2:12" ht="15.75" customHeight="1" x14ac:dyDescent="0.25">
      <c r="B103" s="59" t="s">
        <v>4</v>
      </c>
      <c r="C103" s="60"/>
      <c r="D103" s="60" t="s">
        <v>5</v>
      </c>
      <c r="E103" s="60"/>
      <c r="F103" s="60"/>
      <c r="G103" s="60"/>
      <c r="H103" s="60"/>
      <c r="I103" s="61" t="s">
        <v>6</v>
      </c>
      <c r="J103" s="61"/>
      <c r="K103" s="61"/>
      <c r="L103" s="62"/>
    </row>
    <row r="104" spans="2:12" ht="78.7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18640022</v>
      </c>
      <c r="C105" s="12">
        <v>18640022</v>
      </c>
      <c r="D105" s="12">
        <v>10388000</v>
      </c>
      <c r="E105" s="12">
        <v>9941631.370000001</v>
      </c>
      <c r="F105" s="12">
        <v>4698390.63</v>
      </c>
      <c r="G105" s="12">
        <v>4698390.63</v>
      </c>
      <c r="H105" s="12">
        <v>4698390.63</v>
      </c>
      <c r="I105" s="14">
        <f>+IFERROR(F105/B105, "n. a.")</f>
        <v>0.25205928565964136</v>
      </c>
      <c r="J105" s="14">
        <f>+IFERROR(F105/C105, "n. a.")</f>
        <v>0.25205928565964136</v>
      </c>
      <c r="K105" s="14">
        <f>+IFERROR(G105/B105, "n. a.")</f>
        <v>0.25205928565964136</v>
      </c>
      <c r="L105" s="38">
        <f>IFERROR(((G105+E105)/C105), "n.a.")</f>
        <v>0.78540797859573341</v>
      </c>
    </row>
    <row r="106" spans="2:12" ht="15.75" x14ac:dyDescent="0.25">
      <c r="B106" s="149" t="s">
        <v>18</v>
      </c>
      <c r="C106" s="149"/>
      <c r="D106" s="149"/>
      <c r="E106" s="149"/>
      <c r="F106" s="149"/>
      <c r="G106" s="149"/>
      <c r="H106" s="149"/>
      <c r="I106" s="149"/>
      <c r="J106" s="149"/>
      <c r="K106" s="149"/>
      <c r="L106" s="149"/>
    </row>
    <row r="107" spans="2:12" x14ac:dyDescent="0.25">
      <c r="B107" s="222" t="s">
        <v>210</v>
      </c>
      <c r="C107" s="222"/>
      <c r="D107" s="222"/>
      <c r="E107" s="222"/>
      <c r="F107" s="222"/>
      <c r="G107" s="222"/>
      <c r="H107" s="222"/>
      <c r="I107" s="222"/>
      <c r="J107" s="222"/>
      <c r="K107" s="222"/>
      <c r="L107" s="222"/>
    </row>
    <row r="108" spans="2:12" x14ac:dyDescent="0.25">
      <c r="B108" s="223"/>
      <c r="C108" s="223"/>
      <c r="D108" s="223"/>
      <c r="E108" s="223"/>
      <c r="F108" s="223"/>
      <c r="G108" s="223"/>
      <c r="H108" s="223"/>
      <c r="I108" s="223"/>
      <c r="J108" s="223"/>
      <c r="K108" s="223"/>
      <c r="L108" s="223"/>
    </row>
    <row r="109" spans="2:12" x14ac:dyDescent="0.25">
      <c r="B109" s="223"/>
      <c r="C109" s="223"/>
      <c r="D109" s="223"/>
      <c r="E109" s="223"/>
      <c r="F109" s="223"/>
      <c r="G109" s="223"/>
      <c r="H109" s="223"/>
      <c r="I109" s="223"/>
      <c r="J109" s="223"/>
      <c r="K109" s="223"/>
      <c r="L109" s="223"/>
    </row>
    <row r="110" spans="2:12" x14ac:dyDescent="0.25">
      <c r="B110" s="223"/>
      <c r="C110" s="223"/>
      <c r="D110" s="223"/>
      <c r="E110" s="223"/>
      <c r="F110" s="223"/>
      <c r="G110" s="223"/>
      <c r="H110" s="223"/>
      <c r="I110" s="223"/>
      <c r="J110" s="223"/>
      <c r="K110" s="223"/>
      <c r="L110" s="223"/>
    </row>
    <row r="111" spans="2:12" x14ac:dyDescent="0.25">
      <c r="B111" s="223"/>
      <c r="C111" s="223"/>
      <c r="D111" s="223"/>
      <c r="E111" s="223"/>
      <c r="F111" s="223"/>
      <c r="G111" s="223"/>
      <c r="H111" s="223"/>
      <c r="I111" s="223"/>
      <c r="J111" s="223"/>
      <c r="K111" s="223"/>
      <c r="L111" s="223"/>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202</v>
      </c>
      <c r="D115" s="147"/>
      <c r="E115" s="147"/>
      <c r="F115" s="147"/>
      <c r="G115" s="147"/>
      <c r="H115" s="147"/>
      <c r="I115" s="147"/>
      <c r="J115" s="147"/>
      <c r="K115" s="147"/>
      <c r="L115" s="148"/>
    </row>
    <row r="116" spans="2:12" ht="18" customHeight="1" x14ac:dyDescent="0.25">
      <c r="B116" s="2" t="s">
        <v>2</v>
      </c>
      <c r="C116" s="138" t="s">
        <v>184</v>
      </c>
      <c r="D116" s="138"/>
      <c r="E116" s="138"/>
      <c r="F116" s="138"/>
      <c r="G116" s="138"/>
      <c r="H116" s="138"/>
      <c r="I116" s="138"/>
      <c r="J116" s="138"/>
      <c r="K116" s="138"/>
      <c r="L116" s="138"/>
    </row>
    <row r="117" spans="2:12" ht="15.75" customHeight="1" x14ac:dyDescent="0.25">
      <c r="B117" s="59" t="s">
        <v>4</v>
      </c>
      <c r="C117" s="60"/>
      <c r="D117" s="60" t="s">
        <v>5</v>
      </c>
      <c r="E117" s="60"/>
      <c r="F117" s="60"/>
      <c r="G117" s="60"/>
      <c r="H117" s="60"/>
      <c r="I117" s="61" t="s">
        <v>6</v>
      </c>
      <c r="J117" s="61"/>
      <c r="K117" s="61"/>
      <c r="L117" s="62"/>
    </row>
    <row r="118" spans="2:12" ht="78.7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27049662</v>
      </c>
      <c r="C119" s="12">
        <v>27049662</v>
      </c>
      <c r="D119" s="12">
        <v>21842534.149999999</v>
      </c>
      <c r="E119" s="12">
        <v>10588448.02</v>
      </c>
      <c r="F119" s="12">
        <v>5920940.0899999999</v>
      </c>
      <c r="G119" s="12">
        <v>5920940.0899999999</v>
      </c>
      <c r="H119" s="12">
        <v>5920940.0899999999</v>
      </c>
      <c r="I119" s="14">
        <f>+IFERROR(F119/B119, "n. a.")</f>
        <v>0.21889146304305021</v>
      </c>
      <c r="J119" s="14">
        <f>+IFERROR(F119/C119, "n. a.")</f>
        <v>0.21889146304305021</v>
      </c>
      <c r="K119" s="14">
        <f>+IFERROR(G119/B119, "n. a.")</f>
        <v>0.21889146304305021</v>
      </c>
      <c r="L119" s="38">
        <f>IFERROR(((G119+E119)/C119), "n.a.")</f>
        <v>0.61033620715852199</v>
      </c>
    </row>
    <row r="120" spans="2:12" ht="15.75" x14ac:dyDescent="0.25">
      <c r="B120" s="149" t="s">
        <v>18</v>
      </c>
      <c r="C120" s="149"/>
      <c r="D120" s="149"/>
      <c r="E120" s="149"/>
      <c r="F120" s="149"/>
      <c r="G120" s="149"/>
      <c r="H120" s="149"/>
      <c r="I120" s="149"/>
      <c r="J120" s="149"/>
      <c r="K120" s="149"/>
      <c r="L120" s="149"/>
    </row>
    <row r="121" spans="2:12" x14ac:dyDescent="0.25">
      <c r="B121" s="139" t="s">
        <v>211</v>
      </c>
      <c r="C121" s="222"/>
      <c r="D121" s="222"/>
      <c r="E121" s="222"/>
      <c r="F121" s="222"/>
      <c r="G121" s="222"/>
      <c r="H121" s="222"/>
      <c r="I121" s="222"/>
      <c r="J121" s="222"/>
      <c r="K121" s="222"/>
      <c r="L121" s="222"/>
    </row>
    <row r="122" spans="2:12" x14ac:dyDescent="0.25">
      <c r="B122" s="223"/>
      <c r="C122" s="223"/>
      <c r="D122" s="223"/>
      <c r="E122" s="223"/>
      <c r="F122" s="223"/>
      <c r="G122" s="223"/>
      <c r="H122" s="223"/>
      <c r="I122" s="223"/>
      <c r="J122" s="223"/>
      <c r="K122" s="223"/>
      <c r="L122" s="223"/>
    </row>
    <row r="123" spans="2:12" x14ac:dyDescent="0.25">
      <c r="B123" s="223"/>
      <c r="C123" s="223"/>
      <c r="D123" s="223"/>
      <c r="E123" s="223"/>
      <c r="F123" s="223"/>
      <c r="G123" s="223"/>
      <c r="H123" s="223"/>
      <c r="I123" s="223"/>
      <c r="J123" s="223"/>
      <c r="K123" s="223"/>
      <c r="L123" s="223"/>
    </row>
    <row r="124" spans="2:12" x14ac:dyDescent="0.25">
      <c r="B124" s="223"/>
      <c r="C124" s="223"/>
      <c r="D124" s="223"/>
      <c r="E124" s="223"/>
      <c r="F124" s="223"/>
      <c r="G124" s="223"/>
      <c r="H124" s="223"/>
      <c r="I124" s="223"/>
      <c r="J124" s="223"/>
      <c r="K124" s="223"/>
      <c r="L124" s="223"/>
    </row>
    <row r="125" spans="2:12" x14ac:dyDescent="0.25">
      <c r="B125" s="223"/>
      <c r="C125" s="223"/>
      <c r="D125" s="223"/>
      <c r="E125" s="223"/>
      <c r="F125" s="223"/>
      <c r="G125" s="223"/>
      <c r="H125" s="223"/>
      <c r="I125" s="223"/>
      <c r="J125" s="223"/>
      <c r="K125" s="223"/>
      <c r="L125" s="223"/>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202</v>
      </c>
      <c r="D129" s="147"/>
      <c r="E129" s="147"/>
      <c r="F129" s="147"/>
      <c r="G129" s="147"/>
      <c r="H129" s="147"/>
      <c r="I129" s="147"/>
      <c r="J129" s="147"/>
      <c r="K129" s="147"/>
      <c r="L129" s="148"/>
    </row>
    <row r="130" spans="2:12" ht="18" customHeight="1" x14ac:dyDescent="0.25">
      <c r="B130" s="2" t="s">
        <v>2</v>
      </c>
      <c r="C130" s="138" t="s">
        <v>161</v>
      </c>
      <c r="D130" s="138"/>
      <c r="E130" s="138"/>
      <c r="F130" s="138"/>
      <c r="G130" s="138"/>
      <c r="H130" s="138"/>
      <c r="I130" s="138"/>
      <c r="J130" s="138"/>
      <c r="K130" s="138"/>
      <c r="L130" s="138"/>
    </row>
    <row r="131" spans="2:12" ht="15.75" customHeight="1" x14ac:dyDescent="0.25">
      <c r="B131" s="59" t="s">
        <v>4</v>
      </c>
      <c r="C131" s="60"/>
      <c r="D131" s="60" t="s">
        <v>5</v>
      </c>
      <c r="E131" s="60"/>
      <c r="F131" s="60"/>
      <c r="G131" s="60"/>
      <c r="H131" s="60"/>
      <c r="I131" s="61" t="s">
        <v>6</v>
      </c>
      <c r="J131" s="61"/>
      <c r="K131" s="61"/>
      <c r="L131" s="62"/>
    </row>
    <row r="132" spans="2:12" ht="78.7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671228438</v>
      </c>
      <c r="C133" s="12">
        <v>671228438</v>
      </c>
      <c r="D133" s="12">
        <v>329851087</v>
      </c>
      <c r="E133" s="12">
        <v>411142828.23000002</v>
      </c>
      <c r="F133" s="12">
        <v>221149959.51000002</v>
      </c>
      <c r="G133" s="12">
        <v>221149959.51000002</v>
      </c>
      <c r="H133" s="12">
        <v>221149959.51000002</v>
      </c>
      <c r="I133" s="14">
        <f>+IFERROR(F133/B133, "n. a.")</f>
        <v>0.32947048573946153</v>
      </c>
      <c r="J133" s="14">
        <f>+IFERROR(F133/C133, "n. a.")</f>
        <v>0.32947048573946153</v>
      </c>
      <c r="K133" s="14">
        <f>+IFERROR(G133/B133, "n. a.")</f>
        <v>0.32947048573946153</v>
      </c>
      <c r="L133" s="38">
        <f>IFERROR(((G133+E133)/C133), "n.a.")</f>
        <v>0.94199344357933779</v>
      </c>
    </row>
    <row r="134" spans="2:12" ht="15.75" x14ac:dyDescent="0.25">
      <c r="B134" s="149" t="s">
        <v>18</v>
      </c>
      <c r="C134" s="149"/>
      <c r="D134" s="149"/>
      <c r="E134" s="149"/>
      <c r="F134" s="149"/>
      <c r="G134" s="149"/>
      <c r="H134" s="149"/>
      <c r="I134" s="149"/>
      <c r="J134" s="149"/>
      <c r="K134" s="149"/>
      <c r="L134" s="149"/>
    </row>
    <row r="135" spans="2:12" x14ac:dyDescent="0.25">
      <c r="B135" s="139" t="s">
        <v>212</v>
      </c>
      <c r="C135" s="222"/>
      <c r="D135" s="222"/>
      <c r="E135" s="222"/>
      <c r="F135" s="222"/>
      <c r="G135" s="222"/>
      <c r="H135" s="222"/>
      <c r="I135" s="222"/>
      <c r="J135" s="222"/>
      <c r="K135" s="222"/>
      <c r="L135" s="222"/>
    </row>
    <row r="136" spans="2:12" x14ac:dyDescent="0.25">
      <c r="B136" s="223"/>
      <c r="C136" s="223"/>
      <c r="D136" s="223"/>
      <c r="E136" s="223"/>
      <c r="F136" s="223"/>
      <c r="G136" s="223"/>
      <c r="H136" s="223"/>
      <c r="I136" s="223"/>
      <c r="J136" s="223"/>
      <c r="K136" s="223"/>
      <c r="L136" s="223"/>
    </row>
    <row r="137" spans="2:12" x14ac:dyDescent="0.25">
      <c r="B137" s="223"/>
      <c r="C137" s="223"/>
      <c r="D137" s="223"/>
      <c r="E137" s="223"/>
      <c r="F137" s="223"/>
      <c r="G137" s="223"/>
      <c r="H137" s="223"/>
      <c r="I137" s="223"/>
      <c r="J137" s="223"/>
      <c r="K137" s="223"/>
      <c r="L137" s="223"/>
    </row>
    <row r="138" spans="2:12" x14ac:dyDescent="0.25">
      <c r="B138" s="223"/>
      <c r="C138" s="223"/>
      <c r="D138" s="223"/>
      <c r="E138" s="223"/>
      <c r="F138" s="223"/>
      <c r="G138" s="223"/>
      <c r="H138" s="223"/>
      <c r="I138" s="223"/>
      <c r="J138" s="223"/>
      <c r="K138" s="223"/>
      <c r="L138" s="223"/>
    </row>
    <row r="139" spans="2:12" x14ac:dyDescent="0.25">
      <c r="B139" s="223"/>
      <c r="C139" s="223"/>
      <c r="D139" s="223"/>
      <c r="E139" s="223"/>
      <c r="F139" s="223"/>
      <c r="G139" s="223"/>
      <c r="H139" s="223"/>
      <c r="I139" s="223"/>
      <c r="J139" s="223"/>
      <c r="K139" s="223"/>
      <c r="L139" s="223"/>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202</v>
      </c>
      <c r="D143" s="147"/>
      <c r="E143" s="147"/>
      <c r="F143" s="147"/>
      <c r="G143" s="147"/>
      <c r="H143" s="147"/>
      <c r="I143" s="147"/>
      <c r="J143" s="147"/>
      <c r="K143" s="147"/>
      <c r="L143" s="148"/>
    </row>
    <row r="144" spans="2:12" ht="18" customHeight="1" x14ac:dyDescent="0.25">
      <c r="B144" s="2" t="s">
        <v>2</v>
      </c>
      <c r="C144" s="138" t="s">
        <v>213</v>
      </c>
      <c r="D144" s="138"/>
      <c r="E144" s="138"/>
      <c r="F144" s="138"/>
      <c r="G144" s="138"/>
      <c r="H144" s="138"/>
      <c r="I144" s="138"/>
      <c r="J144" s="138"/>
      <c r="K144" s="138"/>
      <c r="L144" s="138"/>
    </row>
    <row r="145" spans="2:12" ht="15.75" customHeight="1" x14ac:dyDescent="0.25">
      <c r="B145" s="59" t="s">
        <v>4</v>
      </c>
      <c r="C145" s="60"/>
      <c r="D145" s="60" t="s">
        <v>5</v>
      </c>
      <c r="E145" s="60"/>
      <c r="F145" s="60"/>
      <c r="G145" s="60"/>
      <c r="H145" s="60"/>
      <c r="I145" s="61" t="s">
        <v>6</v>
      </c>
      <c r="J145" s="61"/>
      <c r="K145" s="61"/>
      <c r="L145" s="62"/>
    </row>
    <row r="146" spans="2:12" ht="78.7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1576920.61</v>
      </c>
      <c r="D147" s="12">
        <v>1156776.6100000001</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222" t="s">
        <v>207</v>
      </c>
      <c r="C149" s="222"/>
      <c r="D149" s="222"/>
      <c r="E149" s="222"/>
      <c r="F149" s="222"/>
      <c r="G149" s="222"/>
      <c r="H149" s="222"/>
      <c r="I149" s="222"/>
      <c r="J149" s="222"/>
      <c r="K149" s="222"/>
      <c r="L149" s="222"/>
    </row>
    <row r="150" spans="2:12" x14ac:dyDescent="0.25">
      <c r="B150" s="223"/>
      <c r="C150" s="223"/>
      <c r="D150" s="223"/>
      <c r="E150" s="223"/>
      <c r="F150" s="223"/>
      <c r="G150" s="223"/>
      <c r="H150" s="223"/>
      <c r="I150" s="223"/>
      <c r="J150" s="223"/>
      <c r="K150" s="223"/>
      <c r="L150" s="223"/>
    </row>
    <row r="151" spans="2:12" x14ac:dyDescent="0.25">
      <c r="B151" s="223"/>
      <c r="C151" s="223"/>
      <c r="D151" s="223"/>
      <c r="E151" s="223"/>
      <c r="F151" s="223"/>
      <c r="G151" s="223"/>
      <c r="H151" s="223"/>
      <c r="I151" s="223"/>
      <c r="J151" s="223"/>
      <c r="K151" s="223"/>
      <c r="L151" s="223"/>
    </row>
    <row r="152" spans="2:12" x14ac:dyDescent="0.25">
      <c r="B152" s="223"/>
      <c r="C152" s="223"/>
      <c r="D152" s="223"/>
      <c r="E152" s="223"/>
      <c r="F152" s="223"/>
      <c r="G152" s="223"/>
      <c r="H152" s="223"/>
      <c r="I152" s="223"/>
      <c r="J152" s="223"/>
      <c r="K152" s="223"/>
      <c r="L152" s="223"/>
    </row>
    <row r="153" spans="2:12" x14ac:dyDescent="0.25">
      <c r="B153" s="223"/>
      <c r="C153" s="223"/>
      <c r="D153" s="223"/>
      <c r="E153" s="223"/>
      <c r="F153" s="223"/>
      <c r="G153" s="223"/>
      <c r="H153" s="223"/>
      <c r="I153" s="223"/>
      <c r="J153" s="223"/>
      <c r="K153" s="223"/>
      <c r="L153" s="223"/>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202</v>
      </c>
      <c r="D157" s="147"/>
      <c r="E157" s="147"/>
      <c r="F157" s="147"/>
      <c r="G157" s="147"/>
      <c r="H157" s="147"/>
      <c r="I157" s="147"/>
      <c r="J157" s="147"/>
      <c r="K157" s="147"/>
      <c r="L157" s="148"/>
    </row>
    <row r="158" spans="2:12" ht="18" customHeight="1" x14ac:dyDescent="0.25">
      <c r="B158" s="2" t="s">
        <v>2</v>
      </c>
      <c r="C158" s="138" t="s">
        <v>189</v>
      </c>
      <c r="D158" s="138"/>
      <c r="E158" s="138"/>
      <c r="F158" s="138"/>
      <c r="G158" s="138"/>
      <c r="H158" s="138"/>
      <c r="I158" s="138"/>
      <c r="J158" s="138"/>
      <c r="K158" s="138"/>
      <c r="L158" s="138"/>
    </row>
    <row r="159" spans="2:12" ht="15.75" customHeight="1" x14ac:dyDescent="0.25">
      <c r="B159" s="59" t="s">
        <v>4</v>
      </c>
      <c r="C159" s="60"/>
      <c r="D159" s="60" t="s">
        <v>5</v>
      </c>
      <c r="E159" s="60"/>
      <c r="F159" s="60"/>
      <c r="G159" s="60"/>
      <c r="H159" s="60"/>
      <c r="I159" s="61" t="s">
        <v>6</v>
      </c>
      <c r="J159" s="61"/>
      <c r="K159" s="61"/>
      <c r="L159" s="62"/>
    </row>
    <row r="160" spans="2:12" ht="78.7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95167698</v>
      </c>
      <c r="C161" s="12">
        <v>87201493</v>
      </c>
      <c r="D161" s="12">
        <v>40786155</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222" t="s">
        <v>207</v>
      </c>
      <c r="C163" s="222"/>
      <c r="D163" s="222"/>
      <c r="E163" s="222"/>
      <c r="F163" s="222"/>
      <c r="G163" s="222"/>
      <c r="H163" s="222"/>
      <c r="I163" s="222"/>
      <c r="J163" s="222"/>
      <c r="K163" s="222"/>
      <c r="L163" s="222"/>
    </row>
    <row r="164" spans="2:12" x14ac:dyDescent="0.25">
      <c r="B164" s="223"/>
      <c r="C164" s="223"/>
      <c r="D164" s="223"/>
      <c r="E164" s="223"/>
      <c r="F164" s="223"/>
      <c r="G164" s="223"/>
      <c r="H164" s="223"/>
      <c r="I164" s="223"/>
      <c r="J164" s="223"/>
      <c r="K164" s="223"/>
      <c r="L164" s="223"/>
    </row>
    <row r="165" spans="2:12" x14ac:dyDescent="0.25">
      <c r="B165" s="223"/>
      <c r="C165" s="223"/>
      <c r="D165" s="223"/>
      <c r="E165" s="223"/>
      <c r="F165" s="223"/>
      <c r="G165" s="223"/>
      <c r="H165" s="223"/>
      <c r="I165" s="223"/>
      <c r="J165" s="223"/>
      <c r="K165" s="223"/>
      <c r="L165" s="223"/>
    </row>
    <row r="166" spans="2:12" x14ac:dyDescent="0.25">
      <c r="B166" s="223"/>
      <c r="C166" s="223"/>
      <c r="D166" s="223"/>
      <c r="E166" s="223"/>
      <c r="F166" s="223"/>
      <c r="G166" s="223"/>
      <c r="H166" s="223"/>
      <c r="I166" s="223"/>
      <c r="J166" s="223"/>
      <c r="K166" s="223"/>
      <c r="L166" s="223"/>
    </row>
    <row r="167" spans="2:12" x14ac:dyDescent="0.25">
      <c r="B167" s="223"/>
      <c r="C167" s="223"/>
      <c r="D167" s="223"/>
      <c r="E167" s="223"/>
      <c r="F167" s="223"/>
      <c r="G167" s="223"/>
      <c r="H167" s="223"/>
      <c r="I167" s="223"/>
      <c r="J167" s="223"/>
      <c r="K167" s="223"/>
      <c r="L167" s="223"/>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202</v>
      </c>
      <c r="D171" s="147"/>
      <c r="E171" s="147"/>
      <c r="F171" s="147"/>
      <c r="G171" s="147"/>
      <c r="H171" s="147"/>
      <c r="I171" s="147"/>
      <c r="J171" s="147"/>
      <c r="K171" s="147"/>
      <c r="L171" s="148"/>
    </row>
    <row r="172" spans="2:12" ht="18" customHeight="1" x14ac:dyDescent="0.25">
      <c r="B172" s="2" t="s">
        <v>2</v>
      </c>
      <c r="C172" s="138" t="s">
        <v>214</v>
      </c>
      <c r="D172" s="138"/>
      <c r="E172" s="138"/>
      <c r="F172" s="138"/>
      <c r="G172" s="138"/>
      <c r="H172" s="138"/>
      <c r="I172" s="138"/>
      <c r="J172" s="138"/>
      <c r="K172" s="138"/>
      <c r="L172" s="138"/>
    </row>
    <row r="173" spans="2:12" ht="15.75" customHeight="1" x14ac:dyDescent="0.25">
      <c r="B173" s="59" t="s">
        <v>4</v>
      </c>
      <c r="C173" s="60"/>
      <c r="D173" s="60" t="s">
        <v>5</v>
      </c>
      <c r="E173" s="60"/>
      <c r="F173" s="60"/>
      <c r="G173" s="60"/>
      <c r="H173" s="60"/>
      <c r="I173" s="61" t="s">
        <v>6</v>
      </c>
      <c r="J173" s="61"/>
      <c r="K173" s="61"/>
      <c r="L173" s="62"/>
    </row>
    <row r="174" spans="2:12" ht="78.7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422972.3</v>
      </c>
      <c r="D175" s="12">
        <v>255611.96</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222" t="s">
        <v>207</v>
      </c>
      <c r="C177" s="222"/>
      <c r="D177" s="222"/>
      <c r="E177" s="222"/>
      <c r="F177" s="222"/>
      <c r="G177" s="222"/>
      <c r="H177" s="222"/>
      <c r="I177" s="222"/>
      <c r="J177" s="222"/>
      <c r="K177" s="222"/>
      <c r="L177" s="222"/>
    </row>
    <row r="178" spans="2:12" x14ac:dyDescent="0.25">
      <c r="B178" s="223"/>
      <c r="C178" s="223"/>
      <c r="D178" s="223"/>
      <c r="E178" s="223"/>
      <c r="F178" s="223"/>
      <c r="G178" s="223"/>
      <c r="H178" s="223"/>
      <c r="I178" s="223"/>
      <c r="J178" s="223"/>
      <c r="K178" s="223"/>
      <c r="L178" s="223"/>
    </row>
    <row r="179" spans="2:12" x14ac:dyDescent="0.25">
      <c r="B179" s="223"/>
      <c r="C179" s="223"/>
      <c r="D179" s="223"/>
      <c r="E179" s="223"/>
      <c r="F179" s="223"/>
      <c r="G179" s="223"/>
      <c r="H179" s="223"/>
      <c r="I179" s="223"/>
      <c r="J179" s="223"/>
      <c r="K179" s="223"/>
      <c r="L179" s="223"/>
    </row>
    <row r="180" spans="2:12" x14ac:dyDescent="0.25">
      <c r="B180" s="223"/>
      <c r="C180" s="223"/>
      <c r="D180" s="223"/>
      <c r="E180" s="223"/>
      <c r="F180" s="223"/>
      <c r="G180" s="223"/>
      <c r="H180" s="223"/>
      <c r="I180" s="223"/>
      <c r="J180" s="223"/>
      <c r="K180" s="223"/>
      <c r="L180" s="223"/>
    </row>
    <row r="181" spans="2:12" x14ac:dyDescent="0.25">
      <c r="B181" s="223"/>
      <c r="C181" s="223"/>
      <c r="D181" s="223"/>
      <c r="E181" s="223"/>
      <c r="F181" s="223"/>
      <c r="G181" s="223"/>
      <c r="H181" s="223"/>
      <c r="I181" s="223"/>
      <c r="J181" s="223"/>
      <c r="K181" s="223"/>
      <c r="L181" s="223"/>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9CD41EDB-D622-45A1-AB30-510D3921D1CC}">
      <formula1>0</formula1>
    </dataValidation>
  </dataValidation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8FC2D-6870-4B18-82D7-63ECCE20CE8D}">
  <sheetPr codeName="Hoja61"/>
  <dimension ref="B2:L181"/>
  <sheetViews>
    <sheetView showGridLines="0" zoomScale="86" zoomScaleNormal="86" workbookViewId="0">
      <selection activeCell="N19" sqref="N19"/>
    </sheetView>
  </sheetViews>
  <sheetFormatPr baseColWidth="10" defaultRowHeight="15" x14ac:dyDescent="0.25"/>
  <cols>
    <col min="2" max="4" width="20.28515625" style="72" bestFit="1" customWidth="1"/>
    <col min="5" max="5" width="18.42578125" style="72" bestFit="1" customWidth="1"/>
    <col min="6" max="8" width="20.28515625" style="72" bestFit="1" customWidth="1"/>
    <col min="9" max="9" width="16.140625" style="72" customWidth="1"/>
    <col min="10" max="10" width="16.42578125" style="72" customWidth="1"/>
    <col min="11" max="11" width="15.28515625" style="72" customWidth="1"/>
    <col min="12" max="12" width="22.5703125" style="72" customWidth="1"/>
  </cols>
  <sheetData>
    <row r="2" spans="2:12" ht="23.25" x14ac:dyDescent="0.25">
      <c r="B2" s="145" t="s">
        <v>0</v>
      </c>
      <c r="C2" s="145"/>
      <c r="D2" s="145"/>
      <c r="E2" s="145"/>
      <c r="F2" s="145"/>
      <c r="G2" s="145"/>
      <c r="H2" s="145"/>
      <c r="I2" s="145"/>
      <c r="J2" s="145"/>
      <c r="K2" s="145"/>
      <c r="L2" s="145"/>
    </row>
    <row r="3" spans="2:12" ht="18" customHeight="1" x14ac:dyDescent="0.25">
      <c r="B3" s="67" t="s">
        <v>1</v>
      </c>
      <c r="C3" s="146" t="s">
        <v>215</v>
      </c>
      <c r="D3" s="147"/>
      <c r="E3" s="147"/>
      <c r="F3" s="147"/>
      <c r="G3" s="147"/>
      <c r="H3" s="147"/>
      <c r="I3" s="147"/>
      <c r="J3" s="147"/>
      <c r="K3" s="147"/>
      <c r="L3" s="148"/>
    </row>
    <row r="4" spans="2:12" ht="18.75" x14ac:dyDescent="0.25">
      <c r="B4" s="67" t="s">
        <v>2</v>
      </c>
      <c r="C4" s="138" t="s">
        <v>216</v>
      </c>
      <c r="D4" s="138"/>
      <c r="E4" s="138"/>
      <c r="F4" s="138"/>
      <c r="G4" s="138"/>
      <c r="H4" s="138"/>
      <c r="I4" s="138"/>
      <c r="J4" s="138"/>
      <c r="K4" s="138"/>
      <c r="L4" s="138"/>
    </row>
    <row r="5" spans="2:12" ht="15.75" x14ac:dyDescent="0.25">
      <c r="B5" s="59" t="s">
        <v>4</v>
      </c>
      <c r="C5" s="61"/>
      <c r="D5" s="61" t="s">
        <v>5</v>
      </c>
      <c r="E5" s="61"/>
      <c r="F5" s="61"/>
      <c r="G5" s="61"/>
      <c r="H5" s="61"/>
      <c r="I5" s="61" t="s">
        <v>6</v>
      </c>
      <c r="J5" s="61"/>
      <c r="K5" s="61"/>
      <c r="L5" s="62"/>
    </row>
    <row r="6" spans="2:12" ht="47.2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82">
        <v>894156353</v>
      </c>
      <c r="C7" s="82">
        <v>894156353</v>
      </c>
      <c r="D7" s="82">
        <v>570993651.11000001</v>
      </c>
      <c r="E7" s="82">
        <v>176484093.19</v>
      </c>
      <c r="F7" s="82">
        <v>440525223.23000002</v>
      </c>
      <c r="G7" s="82">
        <v>440525223.23000002</v>
      </c>
      <c r="H7" s="82">
        <v>440525223.23000002</v>
      </c>
      <c r="I7" s="14">
        <f>+IFERROR(F7/B7, "n. a.")</f>
        <v>0.49267135635952924</v>
      </c>
      <c r="J7" s="14">
        <f>+IFERROR(F7/C7, "n. a.")</f>
        <v>0.49267135635952924</v>
      </c>
      <c r="K7" s="14">
        <f>+IFERROR(G7/B7, "n. a.")</f>
        <v>0.49267135635952924</v>
      </c>
      <c r="L7" s="38">
        <f>IFERROR(((G7+E7)/C7), "n.a.")</f>
        <v>0.69004633736578735</v>
      </c>
    </row>
    <row r="8" spans="2:12" ht="15.75" x14ac:dyDescent="0.25">
      <c r="B8" s="149" t="s">
        <v>18</v>
      </c>
      <c r="C8" s="149"/>
      <c r="D8" s="149"/>
      <c r="E8" s="149"/>
      <c r="F8" s="149"/>
      <c r="G8" s="149"/>
      <c r="H8" s="149"/>
      <c r="I8" s="149"/>
      <c r="J8" s="149"/>
      <c r="K8" s="149"/>
      <c r="L8" s="149"/>
    </row>
    <row r="9" spans="2:12" x14ac:dyDescent="0.25">
      <c r="B9" s="143" t="s">
        <v>217</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215</v>
      </c>
      <c r="D17" s="147"/>
      <c r="E17" s="147"/>
      <c r="F17" s="147"/>
      <c r="G17" s="147"/>
      <c r="H17" s="147"/>
      <c r="I17" s="147"/>
      <c r="J17" s="147"/>
      <c r="K17" s="147"/>
      <c r="L17" s="148"/>
    </row>
    <row r="18" spans="2:12" ht="18.75" x14ac:dyDescent="0.25">
      <c r="B18" s="2" t="s">
        <v>2</v>
      </c>
      <c r="C18" s="133" t="s">
        <v>218</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47.2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82">
        <v>2109286902</v>
      </c>
      <c r="C21" s="82">
        <v>2109286902</v>
      </c>
      <c r="D21" s="82">
        <v>1034300781.63</v>
      </c>
      <c r="E21" s="82">
        <v>17147984.350000001</v>
      </c>
      <c r="F21" s="82">
        <v>1001503262.98</v>
      </c>
      <c r="G21" s="82">
        <v>1001503262.98</v>
      </c>
      <c r="H21" s="82">
        <v>1001503262.98</v>
      </c>
      <c r="I21" s="14">
        <f>+IFERROR(F21/B21, "n. a.")</f>
        <v>0.47480656236493335</v>
      </c>
      <c r="J21" s="14">
        <f>+IFERROR(F21/C21, "n. a.")</f>
        <v>0.47480656236493335</v>
      </c>
      <c r="K21" s="14">
        <f>+IFERROR(G21/B21, "n. a.")</f>
        <v>0.47480656236493335</v>
      </c>
      <c r="L21" s="38">
        <f>IFERROR(((G21+E21)/C21), "n.a.")</f>
        <v>0.48293631670690573</v>
      </c>
    </row>
    <row r="22" spans="2:12" ht="15.75" x14ac:dyDescent="0.25">
      <c r="B22" s="149" t="s">
        <v>18</v>
      </c>
      <c r="C22" s="149"/>
      <c r="D22" s="149"/>
      <c r="E22" s="149"/>
      <c r="F22" s="149"/>
      <c r="G22" s="149"/>
      <c r="H22" s="149"/>
      <c r="I22" s="149"/>
      <c r="J22" s="149"/>
      <c r="K22" s="149"/>
      <c r="L22" s="149"/>
    </row>
    <row r="23" spans="2:12" x14ac:dyDescent="0.25">
      <c r="B23" s="143" t="s">
        <v>219</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215</v>
      </c>
      <c r="D31" s="147"/>
      <c r="E31" s="147"/>
      <c r="F31" s="147"/>
      <c r="G31" s="147"/>
      <c r="H31" s="147"/>
      <c r="I31" s="147"/>
      <c r="J31" s="147"/>
      <c r="K31" s="147"/>
      <c r="L31" s="148"/>
    </row>
    <row r="32" spans="2:12" ht="18.75" x14ac:dyDescent="0.25">
      <c r="B32" s="2" t="s">
        <v>2</v>
      </c>
      <c r="C32" s="133" t="s">
        <v>220</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47.2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82">
        <v>499211378</v>
      </c>
      <c r="C35" s="82">
        <v>499211378</v>
      </c>
      <c r="D35" s="82">
        <v>97186218.049999997</v>
      </c>
      <c r="E35" s="82">
        <v>109318327.38</v>
      </c>
      <c r="F35" s="82">
        <v>70262095.340000004</v>
      </c>
      <c r="G35" s="82">
        <v>70262095.340000004</v>
      </c>
      <c r="H35" s="82">
        <v>70262095.340000004</v>
      </c>
      <c r="I35" s="14">
        <f>+IFERROR(F35/B35, "n. a.")</f>
        <v>0.1407461817506892</v>
      </c>
      <c r="J35" s="14">
        <f>+IFERROR(F35/C35, "n. a.")</f>
        <v>0.1407461817506892</v>
      </c>
      <c r="K35" s="14">
        <f>+IFERROR(G35/B35, "n. a.")</f>
        <v>0.1407461817506892</v>
      </c>
      <c r="L35" s="38">
        <f>IFERROR(((G35+E35)/C35), "n.a.")</f>
        <v>0.35972822462391874</v>
      </c>
    </row>
    <row r="36" spans="2:12" ht="15.75" x14ac:dyDescent="0.25">
      <c r="B36" s="149" t="s">
        <v>18</v>
      </c>
      <c r="C36" s="149"/>
      <c r="D36" s="149"/>
      <c r="E36" s="149"/>
      <c r="F36" s="149"/>
      <c r="G36" s="149"/>
      <c r="H36" s="149"/>
      <c r="I36" s="149"/>
      <c r="J36" s="149"/>
      <c r="K36" s="149"/>
      <c r="L36" s="149"/>
    </row>
    <row r="37" spans="2:12" x14ac:dyDescent="0.25">
      <c r="B37" s="143" t="s">
        <v>221</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215</v>
      </c>
      <c r="D45" s="147"/>
      <c r="E45" s="147"/>
      <c r="F45" s="147"/>
      <c r="G45" s="147"/>
      <c r="H45" s="147"/>
      <c r="I45" s="147"/>
      <c r="J45" s="147"/>
      <c r="K45" s="147"/>
      <c r="L45" s="148"/>
    </row>
    <row r="46" spans="2:12" ht="18.75" x14ac:dyDescent="0.25">
      <c r="B46" s="2" t="s">
        <v>2</v>
      </c>
      <c r="C46" s="133" t="s">
        <v>222</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47.2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82">
        <v>41785907</v>
      </c>
      <c r="C49" s="82">
        <v>41785907</v>
      </c>
      <c r="D49" s="82">
        <v>20056668</v>
      </c>
      <c r="E49" s="82">
        <v>18672753.109999999</v>
      </c>
      <c r="F49" s="82">
        <v>11277246.09</v>
      </c>
      <c r="G49" s="82">
        <v>11277246.09</v>
      </c>
      <c r="H49" s="82">
        <v>11277246.09</v>
      </c>
      <c r="I49" s="14">
        <f>+IFERROR(F49/B49, "n. a.")</f>
        <v>0.26988156772569277</v>
      </c>
      <c r="J49" s="14">
        <f>+IFERROR(F49/C49, "n. a.")</f>
        <v>0.26988156772569277</v>
      </c>
      <c r="K49" s="14">
        <f>+IFERROR(G49/B49, "n. a.")</f>
        <v>0.26988156772569277</v>
      </c>
      <c r="L49" s="38">
        <f>IFERROR(((G49+E49)/C49), "n.a.")</f>
        <v>0.71674881198582097</v>
      </c>
    </row>
    <row r="50" spans="2:12" ht="15.75" x14ac:dyDescent="0.25">
      <c r="B50" s="149" t="s">
        <v>18</v>
      </c>
      <c r="C50" s="149"/>
      <c r="D50" s="149"/>
      <c r="E50" s="149"/>
      <c r="F50" s="149"/>
      <c r="G50" s="149"/>
      <c r="H50" s="149"/>
      <c r="I50" s="149"/>
      <c r="J50" s="149"/>
      <c r="K50" s="149"/>
      <c r="L50" s="149"/>
    </row>
    <row r="51" spans="2:12" x14ac:dyDescent="0.25">
      <c r="B51" s="143" t="s">
        <v>223</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215</v>
      </c>
      <c r="D59" s="147"/>
      <c r="E59" s="147"/>
      <c r="F59" s="147"/>
      <c r="G59" s="147"/>
      <c r="H59" s="147"/>
      <c r="I59" s="147"/>
      <c r="J59" s="147"/>
      <c r="K59" s="147"/>
      <c r="L59" s="148"/>
    </row>
    <row r="60" spans="2:12" ht="18.75" x14ac:dyDescent="0.25">
      <c r="B60" s="2" t="s">
        <v>2</v>
      </c>
      <c r="C60" s="133" t="s">
        <v>224</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47.2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82">
        <v>113486291</v>
      </c>
      <c r="C63" s="82">
        <v>113486291</v>
      </c>
      <c r="D63" s="82">
        <v>60871970</v>
      </c>
      <c r="E63" s="82">
        <v>31406591.469999999</v>
      </c>
      <c r="F63" s="82">
        <v>22248575.640000001</v>
      </c>
      <c r="G63" s="82">
        <v>22248575.640000001</v>
      </c>
      <c r="H63" s="82">
        <v>22248575.640000001</v>
      </c>
      <c r="I63" s="14">
        <f>+IFERROR(F63/B63, "n. a.")</f>
        <v>0.19604637215608711</v>
      </c>
      <c r="J63" s="14">
        <f>+IFERROR(F63/C63, "n. a.")</f>
        <v>0.19604637215608711</v>
      </c>
      <c r="K63" s="14">
        <f>+IFERROR(G63/B63, "n. a.")</f>
        <v>0.19604637215608711</v>
      </c>
      <c r="L63" s="38">
        <f>IFERROR(((G63+E63)/C63), "n.a.")</f>
        <v>0.47278985538438295</v>
      </c>
    </row>
    <row r="64" spans="2:12" ht="15.75" x14ac:dyDescent="0.25">
      <c r="B64" s="149" t="s">
        <v>18</v>
      </c>
      <c r="C64" s="149"/>
      <c r="D64" s="149"/>
      <c r="E64" s="149"/>
      <c r="F64" s="149"/>
      <c r="G64" s="149"/>
      <c r="H64" s="149"/>
      <c r="I64" s="149"/>
      <c r="J64" s="149"/>
      <c r="K64" s="149"/>
      <c r="L64" s="149"/>
    </row>
    <row r="65" spans="2:12" x14ac:dyDescent="0.25">
      <c r="B65" s="143" t="s">
        <v>225</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215</v>
      </c>
      <c r="D73" s="147"/>
      <c r="E73" s="147"/>
      <c r="F73" s="147"/>
      <c r="G73" s="147"/>
      <c r="H73" s="147"/>
      <c r="I73" s="147"/>
      <c r="J73" s="147"/>
      <c r="K73" s="147"/>
      <c r="L73" s="148"/>
    </row>
    <row r="74" spans="2:12" ht="18.75" x14ac:dyDescent="0.25">
      <c r="B74" s="2" t="s">
        <v>2</v>
      </c>
      <c r="C74" s="133" t="s">
        <v>226</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47.2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82">
        <v>36226106</v>
      </c>
      <c r="C77" s="82">
        <v>36226106</v>
      </c>
      <c r="D77" s="82">
        <v>11136365</v>
      </c>
      <c r="E77" s="82">
        <v>10863773.789999999</v>
      </c>
      <c r="F77" s="82">
        <v>6116226.21</v>
      </c>
      <c r="G77" s="82">
        <v>6116226.21</v>
      </c>
      <c r="H77" s="82">
        <v>6116226.21</v>
      </c>
      <c r="I77" s="14">
        <f>+IFERROR(F77/B77, "n. a.")</f>
        <v>0.16883476821936091</v>
      </c>
      <c r="J77" s="14">
        <f>+IFERROR(F77/C77, "n. a.")</f>
        <v>0.16883476821936091</v>
      </c>
      <c r="K77" s="14">
        <f>+IFERROR(G77/B77, "n. a.")</f>
        <v>0.16883476821936091</v>
      </c>
      <c r="L77" s="38">
        <f>IFERROR(((G77+E77)/C77), "n.a.")</f>
        <v>0.46872274927920765</v>
      </c>
    </row>
    <row r="78" spans="2:12" ht="15.75" x14ac:dyDescent="0.25">
      <c r="B78" s="149" t="s">
        <v>18</v>
      </c>
      <c r="C78" s="149"/>
      <c r="D78" s="149"/>
      <c r="E78" s="149"/>
      <c r="F78" s="149"/>
      <c r="G78" s="149"/>
      <c r="H78" s="149"/>
      <c r="I78" s="149"/>
      <c r="J78" s="149"/>
      <c r="K78" s="149"/>
      <c r="L78" s="149"/>
    </row>
    <row r="79" spans="2:12" x14ac:dyDescent="0.25">
      <c r="B79" s="143" t="s">
        <v>227</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215</v>
      </c>
      <c r="D87" s="147"/>
      <c r="E87" s="147"/>
      <c r="F87" s="147"/>
      <c r="G87" s="147"/>
      <c r="H87" s="147"/>
      <c r="I87" s="147"/>
      <c r="J87" s="147"/>
      <c r="K87" s="147"/>
      <c r="L87" s="148"/>
    </row>
    <row r="88" spans="2:12" ht="18.75" x14ac:dyDescent="0.25">
      <c r="B88" s="2" t="s">
        <v>2</v>
      </c>
      <c r="C88" s="133" t="s">
        <v>228</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47.2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82">
        <v>65712000</v>
      </c>
      <c r="C91" s="82">
        <v>65712000</v>
      </c>
      <c r="D91" s="82">
        <v>26507021.949999999</v>
      </c>
      <c r="E91" s="82">
        <v>151433.46</v>
      </c>
      <c r="F91" s="82">
        <v>3545274.3</v>
      </c>
      <c r="G91" s="82">
        <v>3545274.3</v>
      </c>
      <c r="H91" s="82">
        <v>3545274.3</v>
      </c>
      <c r="I91" s="14">
        <f>+IFERROR(F91/B91, "n. a.")</f>
        <v>5.3951702885317747E-2</v>
      </c>
      <c r="J91" s="14">
        <f>+IFERROR(F91/C91, "n. a.")</f>
        <v>5.3951702885317747E-2</v>
      </c>
      <c r="K91" s="14">
        <f>+IFERROR(G91/B91, "n. a.")</f>
        <v>5.3951702885317747E-2</v>
      </c>
      <c r="L91" s="38">
        <f>IFERROR(((G91+E91)/C91), "n.a.")</f>
        <v>5.6256205259313366E-2</v>
      </c>
    </row>
    <row r="92" spans="2:12" ht="15.75" x14ac:dyDescent="0.25">
      <c r="B92" s="149" t="s">
        <v>18</v>
      </c>
      <c r="C92" s="149"/>
      <c r="D92" s="149"/>
      <c r="E92" s="149"/>
      <c r="F92" s="149"/>
      <c r="G92" s="149"/>
      <c r="H92" s="149"/>
      <c r="I92" s="149"/>
      <c r="J92" s="149"/>
      <c r="K92" s="149"/>
      <c r="L92" s="149"/>
    </row>
    <row r="93" spans="2:12" x14ac:dyDescent="0.25">
      <c r="B93" s="143" t="s">
        <v>229</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215</v>
      </c>
      <c r="D101" s="147"/>
      <c r="E101" s="147"/>
      <c r="F101" s="147"/>
      <c r="G101" s="147"/>
      <c r="H101" s="147"/>
      <c r="I101" s="147"/>
      <c r="J101" s="147"/>
      <c r="K101" s="147"/>
      <c r="L101" s="148"/>
    </row>
    <row r="102" spans="2:12" ht="18.75" x14ac:dyDescent="0.25">
      <c r="B102" s="2" t="s">
        <v>2</v>
      </c>
      <c r="C102" s="133" t="s">
        <v>230</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47.2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82">
        <v>20416472</v>
      </c>
      <c r="C105" s="82">
        <v>20416472</v>
      </c>
      <c r="D105" s="82">
        <v>10156464</v>
      </c>
      <c r="E105" s="82">
        <v>11259319.119999999</v>
      </c>
      <c r="F105" s="82">
        <v>1622451.85</v>
      </c>
      <c r="G105" s="82">
        <v>1622451.85</v>
      </c>
      <c r="H105" s="82">
        <v>1622451.85</v>
      </c>
      <c r="I105" s="14">
        <f>+IFERROR(F105/B105, "n. a.")</f>
        <v>7.9467787088778122E-2</v>
      </c>
      <c r="J105" s="14">
        <f>+IFERROR(F105/C105, "n. a.")</f>
        <v>7.9467787088778122E-2</v>
      </c>
      <c r="K105" s="14">
        <f>+IFERROR(G105/B105, "n. a.")</f>
        <v>7.9467787088778122E-2</v>
      </c>
      <c r="L105" s="38">
        <f>IFERROR(((G105+E105)/C105), "n.a.")</f>
        <v>0.63094990015904795</v>
      </c>
    </row>
    <row r="106" spans="2:12" ht="15.75" x14ac:dyDescent="0.25">
      <c r="B106" s="149" t="s">
        <v>18</v>
      </c>
      <c r="C106" s="149"/>
      <c r="D106" s="149"/>
      <c r="E106" s="149"/>
      <c r="F106" s="149"/>
      <c r="G106" s="149"/>
      <c r="H106" s="149"/>
      <c r="I106" s="149"/>
      <c r="J106" s="149"/>
      <c r="K106" s="149"/>
      <c r="L106" s="149"/>
    </row>
    <row r="107" spans="2:12" x14ac:dyDescent="0.25">
      <c r="B107" s="143" t="s">
        <v>231</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215</v>
      </c>
      <c r="D115" s="147"/>
      <c r="E115" s="147"/>
      <c r="F115" s="147"/>
      <c r="G115" s="147"/>
      <c r="H115" s="147"/>
      <c r="I115" s="147"/>
      <c r="J115" s="147"/>
      <c r="K115" s="147"/>
      <c r="L115" s="148"/>
    </row>
    <row r="116" spans="2:12" ht="18.75" x14ac:dyDescent="0.25">
      <c r="B116" s="2" t="s">
        <v>2</v>
      </c>
      <c r="C116" s="133" t="s">
        <v>232</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47.2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82">
        <v>48408985</v>
      </c>
      <c r="C119" s="82">
        <v>48408985</v>
      </c>
      <c r="D119" s="82">
        <v>43595723</v>
      </c>
      <c r="E119" s="82">
        <v>288255.67</v>
      </c>
      <c r="F119" s="82">
        <v>40035960.520000003</v>
      </c>
      <c r="G119" s="82">
        <v>40035960.520000003</v>
      </c>
      <c r="H119" s="82">
        <v>40035960.520000003</v>
      </c>
      <c r="I119" s="14">
        <f>+IFERROR(F119/B119, "n. a.")</f>
        <v>0.8270357356180883</v>
      </c>
      <c r="J119" s="14">
        <f>+IFERROR(F119/C119, "n. a.")</f>
        <v>0.8270357356180883</v>
      </c>
      <c r="K119" s="14">
        <f>+IFERROR(G119/B119, "n. a.")</f>
        <v>0.8270357356180883</v>
      </c>
      <c r="L119" s="38">
        <f>IFERROR(((G119+E119)/C119), "n.a.")</f>
        <v>0.83299032586615906</v>
      </c>
    </row>
    <row r="120" spans="2:12" ht="15.75" x14ac:dyDescent="0.25">
      <c r="B120" s="149" t="s">
        <v>18</v>
      </c>
      <c r="C120" s="149"/>
      <c r="D120" s="149"/>
      <c r="E120" s="149"/>
      <c r="F120" s="149"/>
      <c r="G120" s="149"/>
      <c r="H120" s="149"/>
      <c r="I120" s="149"/>
      <c r="J120" s="149"/>
      <c r="K120" s="149"/>
      <c r="L120" s="149"/>
    </row>
    <row r="121" spans="2:12" x14ac:dyDescent="0.25">
      <c r="B121" s="143" t="s">
        <v>233</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215</v>
      </c>
      <c r="D129" s="147"/>
      <c r="E129" s="147"/>
      <c r="F129" s="147"/>
      <c r="G129" s="147"/>
      <c r="H129" s="147"/>
      <c r="I129" s="147"/>
      <c r="J129" s="147"/>
      <c r="K129" s="147"/>
      <c r="L129" s="148"/>
    </row>
    <row r="130" spans="2:12" ht="18" customHeight="1" x14ac:dyDescent="0.25">
      <c r="B130" s="2" t="s">
        <v>2</v>
      </c>
      <c r="C130" s="224" t="s">
        <v>234</v>
      </c>
      <c r="D130" s="224"/>
      <c r="E130" s="224"/>
      <c r="F130" s="224"/>
      <c r="G130" s="224"/>
      <c r="H130" s="224"/>
      <c r="I130" s="224"/>
      <c r="J130" s="224"/>
      <c r="K130" s="224"/>
      <c r="L130" s="224"/>
    </row>
    <row r="131" spans="2:12" ht="15.75" customHeight="1" x14ac:dyDescent="0.25">
      <c r="B131" s="59" t="s">
        <v>4</v>
      </c>
      <c r="C131" s="60"/>
      <c r="D131" s="60" t="s">
        <v>5</v>
      </c>
      <c r="E131" s="60"/>
      <c r="F131" s="60"/>
      <c r="G131" s="60"/>
      <c r="H131" s="60"/>
      <c r="I131" s="61" t="s">
        <v>6</v>
      </c>
      <c r="J131" s="61"/>
      <c r="K131" s="61"/>
      <c r="L131" s="62"/>
    </row>
    <row r="132" spans="2:12" ht="47.2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82">
        <v>1442772748</v>
      </c>
      <c r="C133" s="82">
        <v>1442772748</v>
      </c>
      <c r="D133" s="82">
        <v>757876862</v>
      </c>
      <c r="E133" s="82">
        <v>736522358.51999998</v>
      </c>
      <c r="F133" s="82">
        <v>588797978.35000002</v>
      </c>
      <c r="G133" s="82">
        <v>588797978.35000002</v>
      </c>
      <c r="H133" s="82">
        <v>588797978.35000002</v>
      </c>
      <c r="I133" s="14">
        <f>+IFERROR(F133/B133, "n. a.")</f>
        <v>0.40810167725042173</v>
      </c>
      <c r="J133" s="14">
        <f>+IFERROR(F133/C133, "n. a.")</f>
        <v>0.40810167725042173</v>
      </c>
      <c r="K133" s="14">
        <f>+IFERROR(G133/B133, "n. a.")</f>
        <v>0.40810167725042173</v>
      </c>
      <c r="L133" s="38">
        <f>IFERROR(((G133+E133)/C133), "n.a.")</f>
        <v>0.91859257717972909</v>
      </c>
    </row>
    <row r="134" spans="2:12" ht="15.75" x14ac:dyDescent="0.25">
      <c r="B134" s="149" t="s">
        <v>18</v>
      </c>
      <c r="C134" s="149"/>
      <c r="D134" s="149"/>
      <c r="E134" s="149"/>
      <c r="F134" s="149"/>
      <c r="G134" s="149"/>
      <c r="H134" s="149"/>
      <c r="I134" s="149"/>
      <c r="J134" s="149"/>
      <c r="K134" s="149"/>
      <c r="L134" s="149"/>
    </row>
    <row r="135" spans="2:12" x14ac:dyDescent="0.25">
      <c r="B135" s="143" t="s">
        <v>235</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215</v>
      </c>
      <c r="D143" s="147"/>
      <c r="E143" s="147"/>
      <c r="F143" s="147"/>
      <c r="G143" s="147"/>
      <c r="H143" s="147"/>
      <c r="I143" s="147"/>
      <c r="J143" s="147"/>
      <c r="K143" s="147"/>
      <c r="L143" s="148"/>
    </row>
    <row r="144" spans="2:12" ht="18" customHeight="1" x14ac:dyDescent="0.25">
      <c r="B144" s="2" t="s">
        <v>2</v>
      </c>
      <c r="C144" s="224" t="s">
        <v>236</v>
      </c>
      <c r="D144" s="224"/>
      <c r="E144" s="224"/>
      <c r="F144" s="224"/>
      <c r="G144" s="224"/>
      <c r="H144" s="224"/>
      <c r="I144" s="224"/>
      <c r="J144" s="224"/>
      <c r="K144" s="224"/>
      <c r="L144" s="224"/>
    </row>
    <row r="145" spans="2:12" ht="15.75" customHeight="1" x14ac:dyDescent="0.25">
      <c r="B145" s="59" t="s">
        <v>4</v>
      </c>
      <c r="C145" s="60"/>
      <c r="D145" s="60" t="s">
        <v>5</v>
      </c>
      <c r="E145" s="60"/>
      <c r="F145" s="60"/>
      <c r="G145" s="60"/>
      <c r="H145" s="60"/>
      <c r="I145" s="61" t="s">
        <v>6</v>
      </c>
      <c r="J145" s="61"/>
      <c r="K145" s="61"/>
      <c r="L145" s="62"/>
    </row>
    <row r="146" spans="2:12" ht="47.2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82">
        <v>0</v>
      </c>
      <c r="C147" s="82">
        <v>3389513.83</v>
      </c>
      <c r="D147" s="82">
        <v>2486434.83</v>
      </c>
      <c r="E147" s="82"/>
      <c r="F147" s="82">
        <v>0</v>
      </c>
      <c r="G147" s="82">
        <v>0</v>
      </c>
      <c r="H147" s="8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237</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215</v>
      </c>
      <c r="D157" s="147"/>
      <c r="E157" s="147"/>
      <c r="F157" s="147"/>
      <c r="G157" s="147"/>
      <c r="H157" s="147"/>
      <c r="I157" s="147"/>
      <c r="J157" s="147"/>
      <c r="K157" s="147"/>
      <c r="L157" s="148"/>
    </row>
    <row r="158" spans="2:12" ht="18.75" x14ac:dyDescent="0.25">
      <c r="B158" s="2" t="s">
        <v>2</v>
      </c>
      <c r="C158" s="133" t="s">
        <v>238</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47.2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82">
        <v>220442455</v>
      </c>
      <c r="C161" s="82">
        <v>200123707</v>
      </c>
      <c r="D161" s="82">
        <v>55661720</v>
      </c>
      <c r="E161" s="82">
        <v>4425000</v>
      </c>
      <c r="F161" s="82">
        <v>1475000</v>
      </c>
      <c r="G161" s="82">
        <v>1475000</v>
      </c>
      <c r="H161" s="82">
        <v>1475000</v>
      </c>
      <c r="I161" s="14">
        <f>+IFERROR(F161/B161, "n. a.")</f>
        <v>6.6910886108576496E-3</v>
      </c>
      <c r="J161" s="14">
        <f>+IFERROR(F161/C161, "n. a.")</f>
        <v>7.370441124199243E-3</v>
      </c>
      <c r="K161" s="14">
        <f>+IFERROR(G161/B161, "n. a.")</f>
        <v>6.6910886108576496E-3</v>
      </c>
      <c r="L161" s="38">
        <f>IFERROR(((G161+E161)/C161), "n.a.")</f>
        <v>2.9481764496796972E-2</v>
      </c>
    </row>
    <row r="162" spans="2:12" ht="15.75" x14ac:dyDescent="0.25">
      <c r="B162" s="149" t="s">
        <v>18</v>
      </c>
      <c r="C162" s="149"/>
      <c r="D162" s="149"/>
      <c r="E162" s="149"/>
      <c r="F162" s="149"/>
      <c r="G162" s="149"/>
      <c r="H162" s="149"/>
      <c r="I162" s="149"/>
      <c r="J162" s="149"/>
      <c r="K162" s="149"/>
      <c r="L162" s="149"/>
    </row>
    <row r="163" spans="2:12" x14ac:dyDescent="0.25">
      <c r="B163" s="143" t="s">
        <v>239</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215</v>
      </c>
      <c r="D171" s="147"/>
      <c r="E171" s="147"/>
      <c r="F171" s="147"/>
      <c r="G171" s="147"/>
      <c r="H171" s="147"/>
      <c r="I171" s="147"/>
      <c r="J171" s="147"/>
      <c r="K171" s="147"/>
      <c r="L171" s="148"/>
    </row>
    <row r="172" spans="2:12" ht="18" customHeight="1" x14ac:dyDescent="0.25">
      <c r="B172" s="2" t="s">
        <v>2</v>
      </c>
      <c r="C172" s="224" t="s">
        <v>240</v>
      </c>
      <c r="D172" s="224"/>
      <c r="E172" s="224"/>
      <c r="F172" s="224"/>
      <c r="G172" s="224"/>
      <c r="H172" s="224"/>
      <c r="I172" s="224"/>
      <c r="J172" s="224"/>
      <c r="K172" s="224"/>
      <c r="L172" s="224"/>
    </row>
    <row r="173" spans="2:12" ht="15.75" customHeight="1" x14ac:dyDescent="0.25">
      <c r="B173" s="59" t="s">
        <v>4</v>
      </c>
      <c r="C173" s="60"/>
      <c r="D173" s="60" t="s">
        <v>5</v>
      </c>
      <c r="E173" s="60"/>
      <c r="F173" s="60"/>
      <c r="G173" s="60"/>
      <c r="H173" s="60"/>
      <c r="I173" s="61" t="s">
        <v>6</v>
      </c>
      <c r="J173" s="61"/>
      <c r="K173" s="61"/>
      <c r="L173" s="62"/>
    </row>
    <row r="174" spans="2:12" ht="47.2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82">
        <v>0</v>
      </c>
      <c r="C175" s="82">
        <v>1078840.8400000001</v>
      </c>
      <c r="D175" s="82">
        <v>1078840.8400000001</v>
      </c>
      <c r="E175" s="82">
        <v>0</v>
      </c>
      <c r="F175" s="82">
        <v>0</v>
      </c>
      <c r="G175" s="82">
        <v>0</v>
      </c>
      <c r="H175" s="8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237</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7EC96E6E-86B0-46AD-815A-F955CD113ECC}">
      <formula1>0</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2607E-6EA8-4288-AB0A-19D7C97F3D79}">
  <sheetPr codeName="Hoja62"/>
  <dimension ref="B2:L212"/>
  <sheetViews>
    <sheetView showGridLines="0" zoomScale="86" zoomScaleNormal="86" workbookViewId="0">
      <selection activeCell="N14" sqref="N14"/>
    </sheetView>
  </sheetViews>
  <sheetFormatPr baseColWidth="10" defaultRowHeight="15" x14ac:dyDescent="0.25"/>
  <cols>
    <col min="2" max="8" width="18.42578125" bestFit="1" customWidth="1"/>
    <col min="9" max="9" width="19.140625" customWidth="1"/>
    <col min="10" max="10" width="17.28515625" customWidth="1"/>
    <col min="11" max="11" width="16.28515625" customWidth="1"/>
    <col min="12" max="12" width="20.140625" customWidth="1"/>
  </cols>
  <sheetData>
    <row r="2" spans="2:12" ht="23.25" x14ac:dyDescent="0.25">
      <c r="B2" s="145" t="s">
        <v>0</v>
      </c>
      <c r="C2" s="145"/>
      <c r="D2" s="145"/>
      <c r="E2" s="145"/>
      <c r="F2" s="145"/>
      <c r="G2" s="145"/>
      <c r="H2" s="145"/>
      <c r="I2" s="145"/>
      <c r="J2" s="145"/>
      <c r="K2" s="145"/>
      <c r="L2" s="145"/>
    </row>
    <row r="3" spans="2:12" ht="18.75" x14ac:dyDescent="0.25">
      <c r="B3" s="2" t="s">
        <v>1</v>
      </c>
      <c r="C3" s="146" t="s">
        <v>241</v>
      </c>
      <c r="D3" s="147"/>
      <c r="E3" s="147"/>
      <c r="F3" s="147"/>
      <c r="G3" s="147"/>
      <c r="H3" s="147"/>
      <c r="I3" s="147"/>
      <c r="J3" s="147"/>
      <c r="K3" s="147"/>
      <c r="L3" s="148"/>
    </row>
    <row r="4" spans="2:12" ht="18.75" x14ac:dyDescent="0.25">
      <c r="B4" s="2" t="s">
        <v>2</v>
      </c>
      <c r="C4" s="133" t="s">
        <v>114</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478953907</v>
      </c>
      <c r="C7" s="12">
        <v>478953907</v>
      </c>
      <c r="D7" s="12">
        <v>292790116</v>
      </c>
      <c r="E7" s="12">
        <v>9014139.3699999992</v>
      </c>
      <c r="F7" s="12">
        <v>282492518.00999999</v>
      </c>
      <c r="G7" s="12">
        <v>282492518.00999999</v>
      </c>
      <c r="H7" s="12">
        <v>282492518.00999999</v>
      </c>
      <c r="I7" s="14">
        <f>+IFERROR(F7/B7, "n. a.")</f>
        <v>0.58981149100428987</v>
      </c>
      <c r="J7" s="14">
        <f>+IFERROR(F7/C7, "n. a.")</f>
        <v>0.58981149100428987</v>
      </c>
      <c r="K7" s="14">
        <f>+IFERROR(G7/B7, "n. a.")</f>
        <v>0.58981149100428987</v>
      </c>
      <c r="L7" s="38">
        <f>IFERROR(((G7+E7)/C7), "n.a.")</f>
        <v>0.60863196462034497</v>
      </c>
    </row>
    <row r="8" spans="2:12" ht="15.75" x14ac:dyDescent="0.25">
      <c r="B8" s="149" t="s">
        <v>18</v>
      </c>
      <c r="C8" s="149"/>
      <c r="D8" s="149"/>
      <c r="E8" s="149"/>
      <c r="F8" s="149"/>
      <c r="G8" s="149"/>
      <c r="H8" s="149"/>
      <c r="I8" s="149"/>
      <c r="J8" s="149"/>
      <c r="K8" s="149"/>
      <c r="L8" s="149"/>
    </row>
    <row r="9" spans="2:12" x14ac:dyDescent="0.25">
      <c r="B9" s="143" t="s">
        <v>242</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241</v>
      </c>
      <c r="D17" s="147"/>
      <c r="E17" s="147"/>
      <c r="F17" s="147"/>
      <c r="G17" s="147"/>
      <c r="H17" s="147"/>
      <c r="I17" s="147"/>
      <c r="J17" s="147"/>
      <c r="K17" s="147"/>
      <c r="L17" s="148"/>
    </row>
    <row r="18" spans="2:12" ht="18.75" x14ac:dyDescent="0.25">
      <c r="B18" s="2" t="s">
        <v>2</v>
      </c>
      <c r="C18" s="133" t="s">
        <v>116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851675614</v>
      </c>
      <c r="C21" s="12">
        <v>851675614</v>
      </c>
      <c r="D21" s="12">
        <v>431748404.19999999</v>
      </c>
      <c r="E21" s="12">
        <v>91644840.190000013</v>
      </c>
      <c r="F21" s="12">
        <v>379192769.20999998</v>
      </c>
      <c r="G21" s="12">
        <v>379192769.20999998</v>
      </c>
      <c r="H21" s="12">
        <v>379192769.20999998</v>
      </c>
      <c r="I21" s="14">
        <f>+IFERROR(F21/B21, "n. a.")</f>
        <v>0.44523145077393278</v>
      </c>
      <c r="J21" s="14">
        <f>+IFERROR(F21/C21, "n. a.")</f>
        <v>0.44523145077393278</v>
      </c>
      <c r="K21" s="14">
        <f>+IFERROR(G21/B21, "n. a.")</f>
        <v>0.44523145077393278</v>
      </c>
      <c r="L21" s="38">
        <f>IFERROR(((G21+E21)/C21), "n.a.")</f>
        <v>0.55283678628375044</v>
      </c>
    </row>
    <row r="22" spans="2:12" ht="15.75" x14ac:dyDescent="0.25">
      <c r="B22" s="149" t="s">
        <v>18</v>
      </c>
      <c r="C22" s="149"/>
      <c r="D22" s="149"/>
      <c r="E22" s="149"/>
      <c r="F22" s="149"/>
      <c r="G22" s="149"/>
      <c r="H22" s="149"/>
      <c r="I22" s="149"/>
      <c r="J22" s="149"/>
      <c r="K22" s="149"/>
      <c r="L22" s="149"/>
    </row>
    <row r="23" spans="2:12" x14ac:dyDescent="0.25">
      <c r="B23" s="143" t="s">
        <v>243</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241</v>
      </c>
      <c r="D31" s="147"/>
      <c r="E31" s="147"/>
      <c r="F31" s="147"/>
      <c r="G31" s="147"/>
      <c r="H31" s="147"/>
      <c r="I31" s="147"/>
      <c r="J31" s="147"/>
      <c r="K31" s="147"/>
      <c r="L31" s="148"/>
    </row>
    <row r="32" spans="2:12" ht="18.75" x14ac:dyDescent="0.25">
      <c r="B32" s="2" t="s">
        <v>2</v>
      </c>
      <c r="C32" s="133" t="s">
        <v>118</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214102014</v>
      </c>
      <c r="C35" s="12">
        <v>214102014</v>
      </c>
      <c r="D35" s="12">
        <v>94865183.599999994</v>
      </c>
      <c r="E35" s="12">
        <v>47689180.869999997</v>
      </c>
      <c r="F35" s="12">
        <v>30005616.330000009</v>
      </c>
      <c r="G35" s="12">
        <v>30005616.330000009</v>
      </c>
      <c r="H35" s="12">
        <v>30005616.330000009</v>
      </c>
      <c r="I35" s="14">
        <f>+IFERROR(F35/B35, "n. a.")</f>
        <v>0.14014635252333502</v>
      </c>
      <c r="J35" s="14">
        <f>+IFERROR(F35/C35, "n. a.")</f>
        <v>0.14014635252333502</v>
      </c>
      <c r="K35" s="14">
        <f>+IFERROR(G35/B35, "n. a.")</f>
        <v>0.14014635252333502</v>
      </c>
      <c r="L35" s="38">
        <f>IFERROR(((G35+E35)/C35), "n.a.")</f>
        <v>0.36288681151780294</v>
      </c>
    </row>
    <row r="36" spans="2:12" ht="15.75" x14ac:dyDescent="0.25">
      <c r="B36" s="149" t="s">
        <v>18</v>
      </c>
      <c r="C36" s="149"/>
      <c r="D36" s="149"/>
      <c r="E36" s="149"/>
      <c r="F36" s="149"/>
      <c r="G36" s="149"/>
      <c r="H36" s="149"/>
      <c r="I36" s="149"/>
      <c r="J36" s="149"/>
      <c r="K36" s="149"/>
      <c r="L36" s="149"/>
    </row>
    <row r="37" spans="2:12" x14ac:dyDescent="0.25">
      <c r="B37" s="143" t="s">
        <v>244</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241</v>
      </c>
      <c r="D45" s="147"/>
      <c r="E45" s="147"/>
      <c r="F45" s="147"/>
      <c r="G45" s="147"/>
      <c r="H45" s="147"/>
      <c r="I45" s="147"/>
      <c r="J45" s="147"/>
      <c r="K45" s="147"/>
      <c r="L45" s="148"/>
    </row>
    <row r="46" spans="2:12" ht="18.75" x14ac:dyDescent="0.25">
      <c r="B46" s="2" t="s">
        <v>2</v>
      </c>
      <c r="C46" s="133" t="s">
        <v>120</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22366993</v>
      </c>
      <c r="C49" s="12">
        <v>22366993</v>
      </c>
      <c r="D49" s="12">
        <v>12497788.789999999</v>
      </c>
      <c r="E49" s="12">
        <v>10864542.210000001</v>
      </c>
      <c r="F49" s="12">
        <v>10302450.789999999</v>
      </c>
      <c r="G49" s="12">
        <v>10302450.789999999</v>
      </c>
      <c r="H49" s="12">
        <v>10302450.789999999</v>
      </c>
      <c r="I49" s="14">
        <f>+IFERROR(F49/B49, "n. a.")</f>
        <v>0.46060955936276277</v>
      </c>
      <c r="J49" s="14">
        <f>+IFERROR(F49/C49, "n. a.")</f>
        <v>0.46060955936276277</v>
      </c>
      <c r="K49" s="14">
        <f>+IFERROR(G49/B49, "n. a.")</f>
        <v>0.46060955936276277</v>
      </c>
      <c r="L49" s="38">
        <f>IFERROR(((G49+E49)/C49), "n.a.")</f>
        <v>0.94634951600333583</v>
      </c>
    </row>
    <row r="50" spans="2:12" ht="15.75" x14ac:dyDescent="0.25">
      <c r="B50" s="149" t="s">
        <v>18</v>
      </c>
      <c r="C50" s="149"/>
      <c r="D50" s="149"/>
      <c r="E50" s="149"/>
      <c r="F50" s="149"/>
      <c r="G50" s="149"/>
      <c r="H50" s="149"/>
      <c r="I50" s="149"/>
      <c r="J50" s="149"/>
      <c r="K50" s="149"/>
      <c r="L50" s="149"/>
    </row>
    <row r="51" spans="2:12" x14ac:dyDescent="0.25">
      <c r="B51" s="143" t="s">
        <v>245</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241</v>
      </c>
      <c r="D59" s="147"/>
      <c r="E59" s="147"/>
      <c r="F59" s="147"/>
      <c r="G59" s="147"/>
      <c r="H59" s="147"/>
      <c r="I59" s="147"/>
      <c r="J59" s="147"/>
      <c r="K59" s="147"/>
      <c r="L59" s="148"/>
    </row>
    <row r="60" spans="2:12" ht="18.75" x14ac:dyDescent="0.25">
      <c r="B60" s="2" t="s">
        <v>2</v>
      </c>
      <c r="C60" s="133" t="s">
        <v>122</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45781984</v>
      </c>
      <c r="C63" s="12">
        <v>45781984</v>
      </c>
      <c r="D63" s="12">
        <v>21761915</v>
      </c>
      <c r="E63" s="12">
        <v>22499790.32</v>
      </c>
      <c r="F63" s="12">
        <v>7903821.3500000006</v>
      </c>
      <c r="G63" s="12">
        <v>7903821.3500000006</v>
      </c>
      <c r="H63" s="12">
        <v>7903821.3500000006</v>
      </c>
      <c r="I63" s="14">
        <f>+IFERROR(F63/B63, "n. a.")</f>
        <v>0.17264042882021016</v>
      </c>
      <c r="J63" s="14">
        <f>+IFERROR(F63/C63, "n. a.")</f>
        <v>0.17264042882021016</v>
      </c>
      <c r="K63" s="14">
        <f>+IFERROR(G63/B63, "n. a.")</f>
        <v>0.17264042882021016</v>
      </c>
      <c r="L63" s="38">
        <f>IFERROR(((G63+E63)/C63), "n.a.")</f>
        <v>0.66409554618690181</v>
      </c>
    </row>
    <row r="64" spans="2:12" ht="15.75" x14ac:dyDescent="0.25">
      <c r="B64" s="149" t="s">
        <v>18</v>
      </c>
      <c r="C64" s="149"/>
      <c r="D64" s="149"/>
      <c r="E64" s="149"/>
      <c r="F64" s="149"/>
      <c r="G64" s="149"/>
      <c r="H64" s="149"/>
      <c r="I64" s="149"/>
      <c r="J64" s="149"/>
      <c r="K64" s="149"/>
      <c r="L64" s="149"/>
    </row>
    <row r="65" spans="2:12" x14ac:dyDescent="0.25">
      <c r="B65" s="143" t="s">
        <v>246</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241</v>
      </c>
      <c r="D73" s="147"/>
      <c r="E73" s="147"/>
      <c r="F73" s="147"/>
      <c r="G73" s="147"/>
      <c r="H73" s="147"/>
      <c r="I73" s="147"/>
      <c r="J73" s="147"/>
      <c r="K73" s="147"/>
      <c r="L73" s="148"/>
    </row>
    <row r="74" spans="2:12" ht="18.75" x14ac:dyDescent="0.25">
      <c r="B74" s="2" t="s">
        <v>2</v>
      </c>
      <c r="C74" s="133" t="s">
        <v>124</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11908333</v>
      </c>
      <c r="C77" s="12">
        <v>11908333</v>
      </c>
      <c r="D77" s="12">
        <v>6033337</v>
      </c>
      <c r="E77" s="12">
        <v>0</v>
      </c>
      <c r="F77" s="12">
        <v>0</v>
      </c>
      <c r="G77" s="12">
        <v>0</v>
      </c>
      <c r="H77" s="12">
        <v>0</v>
      </c>
      <c r="I77" s="14">
        <f>+IFERROR(F77/B77, "n. a.")</f>
        <v>0</v>
      </c>
      <c r="J77" s="14">
        <f>+IFERROR(F77/C77, "n. a.")</f>
        <v>0</v>
      </c>
      <c r="K77" s="14">
        <f>+IFERROR(G77/B77, "n. a.")</f>
        <v>0</v>
      </c>
      <c r="L77" s="38">
        <f>IFERROR(((G77+E77)/C77), "n.a.")</f>
        <v>0</v>
      </c>
    </row>
    <row r="78" spans="2:12" ht="15.75" x14ac:dyDescent="0.25">
      <c r="B78" s="149" t="s">
        <v>18</v>
      </c>
      <c r="C78" s="149"/>
      <c r="D78" s="149"/>
      <c r="E78" s="149"/>
      <c r="F78" s="149"/>
      <c r="G78" s="149"/>
      <c r="H78" s="149"/>
      <c r="I78" s="149"/>
      <c r="J78" s="149"/>
      <c r="K78" s="149"/>
      <c r="L78" s="149"/>
    </row>
    <row r="79" spans="2:12" x14ac:dyDescent="0.25">
      <c r="B79" s="143" t="s">
        <v>247</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241</v>
      </c>
      <c r="D87" s="147"/>
      <c r="E87" s="147"/>
      <c r="F87" s="147"/>
      <c r="G87" s="147"/>
      <c r="H87" s="147"/>
      <c r="I87" s="147"/>
      <c r="J87" s="147"/>
      <c r="K87" s="147"/>
      <c r="L87" s="148"/>
    </row>
    <row r="88" spans="2:12" ht="18.75" x14ac:dyDescent="0.25">
      <c r="B88" s="2" t="s">
        <v>2</v>
      </c>
      <c r="C88" s="133" t="s">
        <v>126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27288997</v>
      </c>
      <c r="C91" s="12">
        <v>27288997</v>
      </c>
      <c r="D91" s="12">
        <v>20000000</v>
      </c>
      <c r="E91" s="12">
        <v>7102711.4100000001</v>
      </c>
      <c r="F91" s="12">
        <v>3150970.48</v>
      </c>
      <c r="G91" s="12">
        <v>3150970.48</v>
      </c>
      <c r="H91" s="12">
        <v>3150970.48</v>
      </c>
      <c r="I91" s="14">
        <f>+IFERROR(F91/B91, "n. a.")</f>
        <v>0.11546670183590844</v>
      </c>
      <c r="J91" s="14">
        <f>+IFERROR(F91/C91, "n. a.")</f>
        <v>0.11546670183590844</v>
      </c>
      <c r="K91" s="14">
        <f>+IFERROR(G91/B91, "n. a.")</f>
        <v>0.11546670183590844</v>
      </c>
      <c r="L91" s="38">
        <f>IFERROR(((G91+E91)/C91), "n.a.")</f>
        <v>0.37574418326917625</v>
      </c>
    </row>
    <row r="92" spans="2:12" ht="15.75" x14ac:dyDescent="0.25">
      <c r="B92" s="149" t="s">
        <v>18</v>
      </c>
      <c r="C92" s="149"/>
      <c r="D92" s="149"/>
      <c r="E92" s="149"/>
      <c r="F92" s="149"/>
      <c r="G92" s="149"/>
      <c r="H92" s="149"/>
      <c r="I92" s="149"/>
      <c r="J92" s="149"/>
      <c r="K92" s="149"/>
      <c r="L92" s="149"/>
    </row>
    <row r="93" spans="2:12" x14ac:dyDescent="0.25">
      <c r="B93" s="143" t="s">
        <v>248</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241</v>
      </c>
      <c r="D101" s="147"/>
      <c r="E101" s="147"/>
      <c r="F101" s="147"/>
      <c r="G101" s="147"/>
      <c r="H101" s="147"/>
      <c r="I101" s="147"/>
      <c r="J101" s="147"/>
      <c r="K101" s="147"/>
      <c r="L101" s="148"/>
    </row>
    <row r="102" spans="2:12" ht="18.75" x14ac:dyDescent="0.25">
      <c r="B102" s="2" t="s">
        <v>2</v>
      </c>
      <c r="C102" s="133" t="s">
        <v>128</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8093447</v>
      </c>
      <c r="C105" s="12">
        <v>8093447</v>
      </c>
      <c r="D105" s="12">
        <v>6679819</v>
      </c>
      <c r="E105" s="12">
        <v>2819087.8</v>
      </c>
      <c r="F105" s="12">
        <v>1000000</v>
      </c>
      <c r="G105" s="12">
        <v>1000000</v>
      </c>
      <c r="H105" s="12">
        <v>1000000</v>
      </c>
      <c r="I105" s="14">
        <f>+IFERROR(F105/B105, "n. a.")</f>
        <v>0.12355674905883736</v>
      </c>
      <c r="J105" s="14">
        <f>+IFERROR(F105/C105, "n. a.")</f>
        <v>0.12355674905883736</v>
      </c>
      <c r="K105" s="14">
        <f>+IFERROR(G105/B105, "n. a.")</f>
        <v>0.12355674905883736</v>
      </c>
      <c r="L105" s="38">
        <f>IFERROR(((G105+E105)/C105), "n.a.")</f>
        <v>0.47187407293826722</v>
      </c>
    </row>
    <row r="106" spans="2:12" ht="15.75" x14ac:dyDescent="0.25">
      <c r="B106" s="149" t="s">
        <v>18</v>
      </c>
      <c r="C106" s="149"/>
      <c r="D106" s="149"/>
      <c r="E106" s="149"/>
      <c r="F106" s="149"/>
      <c r="G106" s="149"/>
      <c r="H106" s="149"/>
      <c r="I106" s="149"/>
      <c r="J106" s="149"/>
      <c r="K106" s="149"/>
      <c r="L106" s="149"/>
    </row>
    <row r="107" spans="2:12" x14ac:dyDescent="0.25">
      <c r="B107" s="143" t="s">
        <v>249</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241</v>
      </c>
      <c r="D115" s="147"/>
      <c r="E115" s="147"/>
      <c r="F115" s="147"/>
      <c r="G115" s="147"/>
      <c r="H115" s="147"/>
      <c r="I115" s="147"/>
      <c r="J115" s="147"/>
      <c r="K115" s="147"/>
      <c r="L115" s="148"/>
    </row>
    <row r="116" spans="2:12" ht="18.75" x14ac:dyDescent="0.25">
      <c r="B116" s="2" t="s">
        <v>2</v>
      </c>
      <c r="C116" s="133" t="s">
        <v>130</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14721570</v>
      </c>
      <c r="C119" s="12">
        <v>14721570</v>
      </c>
      <c r="D119" s="12">
        <v>9230279</v>
      </c>
      <c r="E119" s="12">
        <v>4245182.6400000006</v>
      </c>
      <c r="F119" s="12">
        <v>4849002.0600000005</v>
      </c>
      <c r="G119" s="12">
        <v>4849002.0600000005</v>
      </c>
      <c r="H119" s="12">
        <v>4849002.0600000005</v>
      </c>
      <c r="I119" s="14">
        <f>+IFERROR(F119/B119, "n. a.")</f>
        <v>0.3293807698499549</v>
      </c>
      <c r="J119" s="14">
        <f>+IFERROR(F119/C119, "n. a.")</f>
        <v>0.3293807698499549</v>
      </c>
      <c r="K119" s="14">
        <f>+IFERROR(G119/B119, "n. a.")</f>
        <v>0.3293807698499549</v>
      </c>
      <c r="L119" s="38">
        <f>IFERROR(((G119+E119)/C119), "n.a.")</f>
        <v>0.61774557333219227</v>
      </c>
    </row>
    <row r="120" spans="2:12" ht="15.75" x14ac:dyDescent="0.25">
      <c r="B120" s="149" t="s">
        <v>18</v>
      </c>
      <c r="C120" s="149"/>
      <c r="D120" s="149"/>
      <c r="E120" s="149"/>
      <c r="F120" s="149"/>
      <c r="G120" s="149"/>
      <c r="H120" s="149"/>
      <c r="I120" s="149"/>
      <c r="J120" s="149"/>
      <c r="K120" s="149"/>
      <c r="L120" s="149"/>
    </row>
    <row r="121" spans="2:12" x14ac:dyDescent="0.25">
      <c r="B121" s="143" t="s">
        <v>250</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241</v>
      </c>
      <c r="D129" s="147"/>
      <c r="E129" s="147"/>
      <c r="F129" s="147"/>
      <c r="G129" s="147"/>
      <c r="H129" s="147"/>
      <c r="I129" s="147"/>
      <c r="J129" s="147"/>
      <c r="K129" s="147"/>
      <c r="L129" s="148"/>
    </row>
    <row r="130" spans="2:12" ht="18.75" x14ac:dyDescent="0.25">
      <c r="B130" s="2" t="s">
        <v>2</v>
      </c>
      <c r="C130" s="133" t="s">
        <v>139</v>
      </c>
      <c r="D130" s="133"/>
      <c r="E130" s="133"/>
      <c r="F130" s="133"/>
      <c r="G130" s="133"/>
      <c r="H130" s="133"/>
      <c r="I130" s="133"/>
      <c r="J130" s="133"/>
      <c r="K130" s="133"/>
      <c r="L130" s="133"/>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497619994</v>
      </c>
      <c r="C133" s="12">
        <v>497619994</v>
      </c>
      <c r="D133" s="12">
        <v>243478538.21000001</v>
      </c>
      <c r="E133" s="12">
        <v>160036461.94000003</v>
      </c>
      <c r="F133" s="12">
        <v>141298561.19999999</v>
      </c>
      <c r="G133" s="12">
        <v>141298561.19999999</v>
      </c>
      <c r="H133" s="12">
        <v>141298561.19999999</v>
      </c>
      <c r="I133" s="14">
        <f>+IFERROR(F133/B133, "n. a.")</f>
        <v>0.28394872172278507</v>
      </c>
      <c r="J133" s="14">
        <f>+IFERROR(F133/C133, "n. a.")</f>
        <v>0.28394872172278507</v>
      </c>
      <c r="K133" s="14">
        <f>+IFERROR(G133/B133, "n. a.")</f>
        <v>0.28394872172278507</v>
      </c>
      <c r="L133" s="38">
        <f>IFERROR(((G133+E133)/C133), "n.a.")</f>
        <v>0.60555248336745893</v>
      </c>
    </row>
    <row r="134" spans="2:12" ht="15.75" x14ac:dyDescent="0.25">
      <c r="B134" s="149" t="s">
        <v>18</v>
      </c>
      <c r="C134" s="149"/>
      <c r="D134" s="149"/>
      <c r="E134" s="149"/>
      <c r="F134" s="149"/>
      <c r="G134" s="149"/>
      <c r="H134" s="149"/>
      <c r="I134" s="149"/>
      <c r="J134" s="149"/>
      <c r="K134" s="149"/>
      <c r="L134" s="149"/>
    </row>
    <row r="135" spans="2:12" x14ac:dyDescent="0.25">
      <c r="B135" s="143" t="s">
        <v>251</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241</v>
      </c>
      <c r="D143" s="147"/>
      <c r="E143" s="147"/>
      <c r="F143" s="147"/>
      <c r="G143" s="147"/>
      <c r="H143" s="147"/>
      <c r="I143" s="147"/>
      <c r="J143" s="147"/>
      <c r="K143" s="147"/>
      <c r="L143" s="148"/>
    </row>
    <row r="144" spans="2:12" ht="18.75" x14ac:dyDescent="0.25">
      <c r="B144" s="2" t="s">
        <v>2</v>
      </c>
      <c r="C144" s="133" t="s">
        <v>252</v>
      </c>
      <c r="D144" s="133"/>
      <c r="E144" s="133"/>
      <c r="F144" s="133"/>
      <c r="G144" s="133"/>
      <c r="H144" s="133"/>
      <c r="I144" s="133"/>
      <c r="J144" s="133"/>
      <c r="K144" s="133"/>
      <c r="L144" s="133"/>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1169061.3400000001</v>
      </c>
      <c r="D147" s="12">
        <v>1169061.3400000001</v>
      </c>
      <c r="E147" s="12">
        <v>204160</v>
      </c>
      <c r="F147" s="12">
        <v>16753.21</v>
      </c>
      <c r="G147" s="12">
        <v>16753.21</v>
      </c>
      <c r="H147" s="12">
        <v>16753.21</v>
      </c>
      <c r="I147" s="14" t="str">
        <f>+IFERROR(F147/B147, "n. a.")</f>
        <v>n. a.</v>
      </c>
      <c r="J147" s="14">
        <f>+IFERROR(F147/C147, "n. a.")</f>
        <v>1.433047987028636E-2</v>
      </c>
      <c r="K147" s="14" t="str">
        <f>+IFERROR(G147/B147, "n. a.")</f>
        <v>n. a.</v>
      </c>
      <c r="L147" s="38">
        <f>IFERROR(((G147+E147)/C147), "n.a.")</f>
        <v>0.18896631206708109</v>
      </c>
    </row>
    <row r="148" spans="2:12" ht="15.75" x14ac:dyDescent="0.25">
      <c r="B148" s="149" t="s">
        <v>18</v>
      </c>
      <c r="C148" s="149"/>
      <c r="D148" s="149"/>
      <c r="E148" s="149"/>
      <c r="F148" s="149"/>
      <c r="G148" s="149"/>
      <c r="H148" s="149"/>
      <c r="I148" s="149"/>
      <c r="J148" s="149"/>
      <c r="K148" s="149"/>
      <c r="L148" s="149"/>
    </row>
    <row r="149" spans="2:12" x14ac:dyDescent="0.25">
      <c r="B149" s="143" t="s">
        <v>253</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x14ac:dyDescent="0.25">
      <c r="B156" s="145" t="s">
        <v>0</v>
      </c>
      <c r="C156" s="145"/>
      <c r="D156" s="145"/>
      <c r="E156" s="145"/>
      <c r="F156" s="145"/>
      <c r="G156" s="145"/>
      <c r="H156" s="145"/>
      <c r="I156" s="145"/>
      <c r="J156" s="145"/>
      <c r="K156" s="145"/>
      <c r="L156" s="145"/>
    </row>
    <row r="157" spans="2:12" ht="18.75" x14ac:dyDescent="0.25">
      <c r="B157" s="2" t="s">
        <v>1</v>
      </c>
      <c r="C157" s="146" t="s">
        <v>241</v>
      </c>
      <c r="D157" s="147"/>
      <c r="E157" s="147"/>
      <c r="F157" s="147"/>
      <c r="G157" s="147"/>
      <c r="H157" s="147"/>
      <c r="I157" s="147"/>
      <c r="J157" s="147"/>
      <c r="K157" s="147"/>
      <c r="L157" s="148"/>
    </row>
    <row r="158" spans="2:12" ht="18.75" x14ac:dyDescent="0.25">
      <c r="B158" s="2" t="s">
        <v>2</v>
      </c>
      <c r="C158" s="133" t="s">
        <v>141</v>
      </c>
      <c r="D158" s="133"/>
      <c r="E158" s="133"/>
      <c r="F158" s="133"/>
      <c r="G158" s="133"/>
      <c r="H158" s="133"/>
      <c r="I158" s="133"/>
      <c r="J158" s="133"/>
      <c r="K158" s="133"/>
      <c r="L158" s="133"/>
    </row>
    <row r="159" spans="2:12" ht="15.75"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52326597</v>
      </c>
      <c r="C161" s="12">
        <v>46749654</v>
      </c>
      <c r="D161" s="12">
        <v>1780955</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254</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241</v>
      </c>
      <c r="D171" s="147"/>
      <c r="E171" s="147"/>
      <c r="F171" s="147"/>
      <c r="G171" s="147"/>
      <c r="H171" s="147"/>
      <c r="I171" s="147"/>
      <c r="J171" s="147"/>
      <c r="K171" s="147"/>
      <c r="L171" s="148"/>
    </row>
    <row r="172" spans="2:12" ht="18.75" x14ac:dyDescent="0.25">
      <c r="B172" s="2" t="s">
        <v>2</v>
      </c>
      <c r="C172" s="133" t="s">
        <v>255</v>
      </c>
      <c r="D172" s="133"/>
      <c r="E172" s="133"/>
      <c r="F172" s="133"/>
      <c r="G172" s="133"/>
      <c r="H172" s="133"/>
      <c r="I172" s="133"/>
      <c r="J172" s="133"/>
      <c r="K172" s="133"/>
      <c r="L172" s="133"/>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296112.46000000002</v>
      </c>
      <c r="D175" s="12">
        <v>296112.46000000002</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256</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row r="211" ht="15.75" customHeight="1" x14ac:dyDescent="0.25"/>
    <row r="212" ht="15" customHeight="1" x14ac:dyDescent="0.25"/>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33FD6D06-689D-4846-86E0-64D7860E2771}">
      <formula1>0</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7117B-5EB0-4CDD-BF82-037B60E332D7}">
  <sheetPr codeName="Hoja63"/>
  <dimension ref="B2:L181"/>
  <sheetViews>
    <sheetView showGridLines="0" zoomScale="86" zoomScaleNormal="86" workbookViewId="0">
      <selection activeCell="N8" sqref="N8"/>
    </sheetView>
  </sheetViews>
  <sheetFormatPr baseColWidth="10" defaultRowHeight="15" x14ac:dyDescent="0.25"/>
  <cols>
    <col min="2" max="4" width="20.28515625" style="72" bestFit="1" customWidth="1"/>
    <col min="5" max="5" width="18.42578125" style="72" bestFit="1" customWidth="1"/>
    <col min="6" max="8" width="20.28515625" style="72" bestFit="1" customWidth="1"/>
    <col min="9" max="9" width="16.5703125" style="72" customWidth="1"/>
    <col min="10" max="10" width="16" style="72" customWidth="1"/>
    <col min="11" max="11" width="16.5703125" style="72" customWidth="1"/>
    <col min="12" max="12" width="21.7109375" style="72" customWidth="1"/>
  </cols>
  <sheetData>
    <row r="2" spans="2:12" ht="23.25" x14ac:dyDescent="0.25">
      <c r="B2" s="145" t="s">
        <v>0</v>
      </c>
      <c r="C2" s="145"/>
      <c r="D2" s="145"/>
      <c r="E2" s="145"/>
      <c r="F2" s="145"/>
      <c r="G2" s="145"/>
      <c r="H2" s="145"/>
      <c r="I2" s="145"/>
      <c r="J2" s="145"/>
      <c r="K2" s="145"/>
      <c r="L2" s="145"/>
    </row>
    <row r="3" spans="2:12" ht="18" customHeight="1" x14ac:dyDescent="0.25">
      <c r="B3" s="67" t="s">
        <v>1</v>
      </c>
      <c r="C3" s="146" t="s">
        <v>257</v>
      </c>
      <c r="D3" s="147"/>
      <c r="E3" s="147"/>
      <c r="F3" s="147"/>
      <c r="G3" s="147"/>
      <c r="H3" s="147"/>
      <c r="I3" s="147"/>
      <c r="J3" s="147"/>
      <c r="K3" s="147"/>
      <c r="L3" s="148"/>
    </row>
    <row r="4" spans="2:12" ht="18.75" x14ac:dyDescent="0.25">
      <c r="B4" s="67" t="s">
        <v>2</v>
      </c>
      <c r="C4" s="138" t="s">
        <v>258</v>
      </c>
      <c r="D4" s="138"/>
      <c r="E4" s="138"/>
      <c r="F4" s="138"/>
      <c r="G4" s="138"/>
      <c r="H4" s="138"/>
      <c r="I4" s="138"/>
      <c r="J4" s="138"/>
      <c r="K4" s="138"/>
      <c r="L4" s="138"/>
    </row>
    <row r="5" spans="2:12" ht="15.75" x14ac:dyDescent="0.25">
      <c r="B5" s="59" t="s">
        <v>4</v>
      </c>
      <c r="C5" s="61"/>
      <c r="D5" s="61" t="s">
        <v>5</v>
      </c>
      <c r="E5" s="61"/>
      <c r="F5" s="61"/>
      <c r="G5" s="61"/>
      <c r="H5" s="61"/>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215412706</v>
      </c>
      <c r="C7" s="12">
        <v>215412706</v>
      </c>
      <c r="D7" s="12">
        <v>124633052</v>
      </c>
      <c r="E7" s="12">
        <v>84572817.390000001</v>
      </c>
      <c r="F7" s="12">
        <v>64534010.07</v>
      </c>
      <c r="G7" s="12">
        <v>64534010.07</v>
      </c>
      <c r="H7" s="12">
        <v>64534010.07</v>
      </c>
      <c r="I7" s="14">
        <f>+IFERROR(F7/B7, "n. a.")</f>
        <v>0.29958311776650726</v>
      </c>
      <c r="J7" s="14">
        <f>+IFERROR(F7/C7, "n. a.")</f>
        <v>0.29958311776650726</v>
      </c>
      <c r="K7" s="14">
        <f>+IFERROR(G7/B7, "n. a.")</f>
        <v>0.29958311776650726</v>
      </c>
      <c r="L7" s="38">
        <f>IFERROR(((G7+E7)/C7), "n.a.")</f>
        <v>0.69219142282164181</v>
      </c>
    </row>
    <row r="8" spans="2:12" ht="15.75" x14ac:dyDescent="0.25">
      <c r="B8" s="149" t="s">
        <v>18</v>
      </c>
      <c r="C8" s="149"/>
      <c r="D8" s="149"/>
      <c r="E8" s="149"/>
      <c r="F8" s="149"/>
      <c r="G8" s="149"/>
      <c r="H8" s="149"/>
      <c r="I8" s="149"/>
      <c r="J8" s="149"/>
      <c r="K8" s="149"/>
      <c r="L8" s="149"/>
    </row>
    <row r="9" spans="2:12" x14ac:dyDescent="0.25">
      <c r="B9" s="225" t="s">
        <v>259</v>
      </c>
      <c r="C9" s="226"/>
      <c r="D9" s="226"/>
      <c r="E9" s="226"/>
      <c r="F9" s="226"/>
      <c r="G9" s="226"/>
      <c r="H9" s="226"/>
      <c r="I9" s="226"/>
      <c r="J9" s="226"/>
      <c r="K9" s="226"/>
      <c r="L9" s="227"/>
    </row>
    <row r="10" spans="2:12" x14ac:dyDescent="0.25">
      <c r="B10" s="228"/>
      <c r="C10" s="229"/>
      <c r="D10" s="229"/>
      <c r="E10" s="229"/>
      <c r="F10" s="229"/>
      <c r="G10" s="229"/>
      <c r="H10" s="229"/>
      <c r="I10" s="229"/>
      <c r="J10" s="229"/>
      <c r="K10" s="229"/>
      <c r="L10" s="230"/>
    </row>
    <row r="11" spans="2:12" x14ac:dyDescent="0.25">
      <c r="B11" s="228"/>
      <c r="C11" s="229"/>
      <c r="D11" s="229"/>
      <c r="E11" s="229"/>
      <c r="F11" s="229"/>
      <c r="G11" s="229"/>
      <c r="H11" s="229"/>
      <c r="I11" s="229"/>
      <c r="J11" s="229"/>
      <c r="K11" s="229"/>
      <c r="L11" s="230"/>
    </row>
    <row r="12" spans="2:12" x14ac:dyDescent="0.25">
      <c r="B12" s="228"/>
      <c r="C12" s="229"/>
      <c r="D12" s="229"/>
      <c r="E12" s="229"/>
      <c r="F12" s="229"/>
      <c r="G12" s="229"/>
      <c r="H12" s="229"/>
      <c r="I12" s="229"/>
      <c r="J12" s="229"/>
      <c r="K12" s="229"/>
      <c r="L12" s="230"/>
    </row>
    <row r="13" spans="2:12" x14ac:dyDescent="0.25">
      <c r="B13" s="231"/>
      <c r="C13" s="232"/>
      <c r="D13" s="232"/>
      <c r="E13" s="232"/>
      <c r="F13" s="232"/>
      <c r="G13" s="232"/>
      <c r="H13" s="232"/>
      <c r="I13" s="232"/>
      <c r="J13" s="232"/>
      <c r="K13" s="232"/>
      <c r="L13" s="233"/>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257</v>
      </c>
      <c r="D17" s="147"/>
      <c r="E17" s="147"/>
      <c r="F17" s="147"/>
      <c r="G17" s="147"/>
      <c r="H17" s="147"/>
      <c r="I17" s="147"/>
      <c r="J17" s="147"/>
      <c r="K17" s="147"/>
      <c r="L17" s="148"/>
    </row>
    <row r="18" spans="2:12" ht="18.75" x14ac:dyDescent="0.25">
      <c r="B18" s="2" t="s">
        <v>2</v>
      </c>
      <c r="C18" s="133" t="s">
        <v>260</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83">
        <v>3076649472</v>
      </c>
      <c r="C21" s="83">
        <v>3076649472</v>
      </c>
      <c r="D21" s="83">
        <v>1791042384.9999998</v>
      </c>
      <c r="E21" s="83">
        <v>57347198.260000013</v>
      </c>
      <c r="F21" s="83">
        <v>1465233704.28</v>
      </c>
      <c r="G21" s="83">
        <v>1465233704.28</v>
      </c>
      <c r="H21" s="83">
        <v>1465233704.28</v>
      </c>
      <c r="I21" s="14">
        <f>+IFERROR(F21/B21, "n. a.")</f>
        <v>0.47624330220742156</v>
      </c>
      <c r="J21" s="14">
        <f>+IFERROR(F21/C21, "n. a.")</f>
        <v>0.47624330220742156</v>
      </c>
      <c r="K21" s="14">
        <f>+IFERROR(G21/B21, "n. a.")</f>
        <v>0.47624330220742156</v>
      </c>
      <c r="L21" s="38">
        <f>IFERROR(((G21+E21)/C21), "n.a.")</f>
        <v>0.49488279909580807</v>
      </c>
    </row>
    <row r="22" spans="2:12" ht="15.75" x14ac:dyDescent="0.25">
      <c r="B22" s="149" t="s">
        <v>18</v>
      </c>
      <c r="C22" s="149"/>
      <c r="D22" s="149"/>
      <c r="E22" s="149"/>
      <c r="F22" s="149"/>
      <c r="G22" s="149"/>
      <c r="H22" s="149"/>
      <c r="I22" s="149"/>
      <c r="J22" s="149"/>
      <c r="K22" s="149"/>
      <c r="L22" s="149"/>
    </row>
    <row r="23" spans="2:12" x14ac:dyDescent="0.25">
      <c r="B23" s="143" t="s">
        <v>261</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257</v>
      </c>
      <c r="D31" s="147"/>
      <c r="E31" s="147"/>
      <c r="F31" s="147"/>
      <c r="G31" s="147"/>
      <c r="H31" s="147"/>
      <c r="I31" s="147"/>
      <c r="J31" s="147"/>
      <c r="K31" s="147"/>
      <c r="L31" s="148"/>
    </row>
    <row r="32" spans="2:12" ht="18.75" x14ac:dyDescent="0.25">
      <c r="B32" s="2" t="s">
        <v>2</v>
      </c>
      <c r="C32" s="133" t="s">
        <v>262</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83">
        <v>734009027</v>
      </c>
      <c r="C35" s="83">
        <v>734009027</v>
      </c>
      <c r="D35" s="83">
        <v>330065512</v>
      </c>
      <c r="E35" s="83">
        <v>313067085</v>
      </c>
      <c r="F35" s="83">
        <v>105254000</v>
      </c>
      <c r="G35" s="12">
        <v>105254000</v>
      </c>
      <c r="H35" s="12">
        <v>105254000</v>
      </c>
      <c r="I35" s="14">
        <f>+IFERROR(F35/B35, "n. a.")</f>
        <v>0.14339605662642621</v>
      </c>
      <c r="J35" s="14">
        <f>+IFERROR(F35/C35, "n. a.")</f>
        <v>0.14339605662642621</v>
      </c>
      <c r="K35" s="14">
        <f>+IFERROR(G35/B35, "n. a.")</f>
        <v>0.14339605662642621</v>
      </c>
      <c r="L35" s="38">
        <f>IFERROR(((G35+E35)/C35), "n.a.")</f>
        <v>0.56991272533764081</v>
      </c>
    </row>
    <row r="36" spans="2:12" ht="15.75" x14ac:dyDescent="0.25">
      <c r="B36" s="149" t="s">
        <v>18</v>
      </c>
      <c r="C36" s="149"/>
      <c r="D36" s="149"/>
      <c r="E36" s="149"/>
      <c r="F36" s="149"/>
      <c r="G36" s="149"/>
      <c r="H36" s="149"/>
      <c r="I36" s="149"/>
      <c r="J36" s="149"/>
      <c r="K36" s="149"/>
      <c r="L36" s="149"/>
    </row>
    <row r="37" spans="2:12" x14ac:dyDescent="0.25">
      <c r="B37" s="139" t="s">
        <v>263</v>
      </c>
      <c r="C37" s="139"/>
      <c r="D37" s="139"/>
      <c r="E37" s="139"/>
      <c r="F37" s="139"/>
      <c r="G37" s="139"/>
      <c r="H37" s="139"/>
      <c r="I37" s="139"/>
      <c r="J37" s="139"/>
      <c r="K37" s="139"/>
      <c r="L37" s="139"/>
    </row>
    <row r="38" spans="2:12" x14ac:dyDescent="0.25">
      <c r="B38" s="140"/>
      <c r="C38" s="140"/>
      <c r="D38" s="140"/>
      <c r="E38" s="140"/>
      <c r="F38" s="140"/>
      <c r="G38" s="140"/>
      <c r="H38" s="140"/>
      <c r="I38" s="140"/>
      <c r="J38" s="140"/>
      <c r="K38" s="140"/>
      <c r="L38" s="140"/>
    </row>
    <row r="39" spans="2:12" x14ac:dyDescent="0.25">
      <c r="B39" s="140"/>
      <c r="C39" s="140"/>
      <c r="D39" s="140"/>
      <c r="E39" s="140"/>
      <c r="F39" s="140"/>
      <c r="G39" s="140"/>
      <c r="H39" s="140"/>
      <c r="I39" s="140"/>
      <c r="J39" s="140"/>
      <c r="K39" s="140"/>
      <c r="L39" s="140"/>
    </row>
    <row r="40" spans="2:12" x14ac:dyDescent="0.25">
      <c r="B40" s="140"/>
      <c r="C40" s="140"/>
      <c r="D40" s="140"/>
      <c r="E40" s="140"/>
      <c r="F40" s="140"/>
      <c r="G40" s="140"/>
      <c r="H40" s="140"/>
      <c r="I40" s="140"/>
      <c r="J40" s="140"/>
      <c r="K40" s="140"/>
      <c r="L40" s="140"/>
    </row>
    <row r="41" spans="2:12" x14ac:dyDescent="0.25">
      <c r="B41" s="140"/>
      <c r="C41" s="140"/>
      <c r="D41" s="140"/>
      <c r="E41" s="140"/>
      <c r="F41" s="140"/>
      <c r="G41" s="140"/>
      <c r="H41" s="140"/>
      <c r="I41" s="140"/>
      <c r="J41" s="140"/>
      <c r="K41" s="140"/>
      <c r="L41" s="140"/>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257</v>
      </c>
      <c r="D45" s="147"/>
      <c r="E45" s="147"/>
      <c r="F45" s="147"/>
      <c r="G45" s="147"/>
      <c r="H45" s="147"/>
      <c r="I45" s="147"/>
      <c r="J45" s="147"/>
      <c r="K45" s="147"/>
      <c r="L45" s="148"/>
    </row>
    <row r="46" spans="2:12" ht="18.75" x14ac:dyDescent="0.25">
      <c r="B46" s="2" t="s">
        <v>2</v>
      </c>
      <c r="C46" s="133" t="s">
        <v>264</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83">
        <v>63722279</v>
      </c>
      <c r="C49" s="83">
        <v>63722279</v>
      </c>
      <c r="D49" s="83">
        <v>41343307</v>
      </c>
      <c r="E49" s="83">
        <v>6975177.79</v>
      </c>
      <c r="F49" s="83">
        <v>29614598.210000001</v>
      </c>
      <c r="G49" s="83">
        <v>29614598.210000001</v>
      </c>
      <c r="H49" s="83">
        <v>29614598.210000001</v>
      </c>
      <c r="I49" s="14">
        <f>+IFERROR(F49/B49, "n. a.")</f>
        <v>0.46474480628666781</v>
      </c>
      <c r="J49" s="14">
        <f>+IFERROR(F49/C49, "n. a.")</f>
        <v>0.46474480628666781</v>
      </c>
      <c r="K49" s="14">
        <f>+IFERROR(G49/B49, "n. a.")</f>
        <v>0.46474480628666781</v>
      </c>
      <c r="L49" s="38">
        <f>IFERROR(((G49+E49)/C49), "n.a.")</f>
        <v>0.57420695829162038</v>
      </c>
    </row>
    <row r="50" spans="2:12" ht="15.75" x14ac:dyDescent="0.25">
      <c r="B50" s="149" t="s">
        <v>18</v>
      </c>
      <c r="C50" s="149"/>
      <c r="D50" s="149"/>
      <c r="E50" s="149"/>
      <c r="F50" s="149"/>
      <c r="G50" s="149"/>
      <c r="H50" s="149"/>
      <c r="I50" s="149"/>
      <c r="J50" s="149"/>
      <c r="K50" s="149"/>
      <c r="L50" s="149"/>
    </row>
    <row r="51" spans="2:12" x14ac:dyDescent="0.25">
      <c r="B51" s="143" t="s">
        <v>265</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257</v>
      </c>
      <c r="D59" s="147"/>
      <c r="E59" s="147"/>
      <c r="F59" s="147"/>
      <c r="G59" s="147"/>
      <c r="H59" s="147"/>
      <c r="I59" s="147"/>
      <c r="J59" s="147"/>
      <c r="K59" s="147"/>
      <c r="L59" s="148"/>
    </row>
    <row r="60" spans="2:12" ht="18.75" x14ac:dyDescent="0.25">
      <c r="B60" s="2" t="s">
        <v>2</v>
      </c>
      <c r="C60" s="133" t="s">
        <v>266</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83">
        <v>165625139</v>
      </c>
      <c r="C63" s="83">
        <v>165625139</v>
      </c>
      <c r="D63" s="83">
        <v>79066093</v>
      </c>
      <c r="E63" s="83">
        <v>39499452.909999996</v>
      </c>
      <c r="F63" s="83">
        <v>6435557.1699999999</v>
      </c>
      <c r="G63" s="83">
        <v>6435557.1699999999</v>
      </c>
      <c r="H63" s="83">
        <v>6435557.1699999999</v>
      </c>
      <c r="I63" s="14">
        <f>+IFERROR(F63/B63, "n. a.")</f>
        <v>3.8856161624111901E-2</v>
      </c>
      <c r="J63" s="14">
        <f>+IFERROR(F63/C63, "n. a.")</f>
        <v>3.8856161624111901E-2</v>
      </c>
      <c r="K63" s="14">
        <f>+IFERROR(G63/B63, "n. a.")</f>
        <v>3.8856161624111901E-2</v>
      </c>
      <c r="L63" s="38">
        <f>IFERROR(((G63+E63)/C63), "n.a.")</f>
        <v>0.27734322432779962</v>
      </c>
    </row>
    <row r="64" spans="2:12" ht="15.75" x14ac:dyDescent="0.25">
      <c r="B64" s="149" t="s">
        <v>18</v>
      </c>
      <c r="C64" s="149"/>
      <c r="D64" s="149"/>
      <c r="E64" s="149"/>
      <c r="F64" s="149"/>
      <c r="G64" s="149"/>
      <c r="H64" s="149"/>
      <c r="I64" s="149"/>
      <c r="J64" s="149"/>
      <c r="K64" s="149"/>
      <c r="L64" s="149"/>
    </row>
    <row r="65" spans="2:12" x14ac:dyDescent="0.25">
      <c r="B65" s="139" t="s">
        <v>267</v>
      </c>
      <c r="C65" s="139"/>
      <c r="D65" s="139"/>
      <c r="E65" s="139"/>
      <c r="F65" s="139"/>
      <c r="G65" s="139"/>
      <c r="H65" s="139"/>
      <c r="I65" s="139"/>
      <c r="J65" s="139"/>
      <c r="K65" s="139"/>
      <c r="L65" s="139"/>
    </row>
    <row r="66" spans="2:12" x14ac:dyDescent="0.25">
      <c r="B66" s="140"/>
      <c r="C66" s="140"/>
      <c r="D66" s="140"/>
      <c r="E66" s="140"/>
      <c r="F66" s="140"/>
      <c r="G66" s="140"/>
      <c r="H66" s="140"/>
      <c r="I66" s="140"/>
      <c r="J66" s="140"/>
      <c r="K66" s="140"/>
      <c r="L66" s="140"/>
    </row>
    <row r="67" spans="2:12" x14ac:dyDescent="0.25">
      <c r="B67" s="140"/>
      <c r="C67" s="140"/>
      <c r="D67" s="140"/>
      <c r="E67" s="140"/>
      <c r="F67" s="140"/>
      <c r="G67" s="140"/>
      <c r="H67" s="140"/>
      <c r="I67" s="140"/>
      <c r="J67" s="140"/>
      <c r="K67" s="140"/>
      <c r="L67" s="140"/>
    </row>
    <row r="68" spans="2:12" x14ac:dyDescent="0.25">
      <c r="B68" s="140"/>
      <c r="C68" s="140"/>
      <c r="D68" s="140"/>
      <c r="E68" s="140"/>
      <c r="F68" s="140"/>
      <c r="G68" s="140"/>
      <c r="H68" s="140"/>
      <c r="I68" s="140"/>
      <c r="J68" s="140"/>
      <c r="K68" s="140"/>
      <c r="L68" s="140"/>
    </row>
    <row r="69" spans="2:12" x14ac:dyDescent="0.25">
      <c r="B69" s="140"/>
      <c r="C69" s="140"/>
      <c r="D69" s="140"/>
      <c r="E69" s="140"/>
      <c r="F69" s="140"/>
      <c r="G69" s="140"/>
      <c r="H69" s="140"/>
      <c r="I69" s="140"/>
      <c r="J69" s="140"/>
      <c r="K69" s="140"/>
      <c r="L69" s="140"/>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257</v>
      </c>
      <c r="D73" s="147"/>
      <c r="E73" s="147"/>
      <c r="F73" s="147"/>
      <c r="G73" s="147"/>
      <c r="H73" s="147"/>
      <c r="I73" s="147"/>
      <c r="J73" s="147"/>
      <c r="K73" s="147"/>
      <c r="L73" s="148"/>
    </row>
    <row r="74" spans="2:12" ht="18.75" x14ac:dyDescent="0.25">
      <c r="B74" s="2" t="s">
        <v>2</v>
      </c>
      <c r="C74" s="133" t="s">
        <v>268</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83">
        <v>53741720</v>
      </c>
      <c r="C77" s="83">
        <v>53741720</v>
      </c>
      <c r="D77" s="83">
        <v>28625663</v>
      </c>
      <c r="E77" s="83">
        <v>2935011.8</v>
      </c>
      <c r="F77" s="83">
        <v>13369467.199999999</v>
      </c>
      <c r="G77" s="83">
        <v>13369467.199999999</v>
      </c>
      <c r="H77" s="83">
        <v>13369467.199999999</v>
      </c>
      <c r="I77" s="14">
        <f>+IFERROR(F77/B77, "n. a.")</f>
        <v>0.2487725960389805</v>
      </c>
      <c r="J77" s="14">
        <f>+IFERROR(F77/C77, "n. a.")</f>
        <v>0.2487725960389805</v>
      </c>
      <c r="K77" s="14">
        <f>+IFERROR(G77/B77, "n. a.")</f>
        <v>0.2487725960389805</v>
      </c>
      <c r="L77" s="38">
        <f>IFERROR(((G77+E77)/C77), "n.a.")</f>
        <v>0.30338587972249492</v>
      </c>
    </row>
    <row r="78" spans="2:12" ht="15.75" x14ac:dyDescent="0.25">
      <c r="B78" s="149" t="s">
        <v>18</v>
      </c>
      <c r="C78" s="149"/>
      <c r="D78" s="149"/>
      <c r="E78" s="149"/>
      <c r="F78" s="149"/>
      <c r="G78" s="149"/>
      <c r="H78" s="149"/>
      <c r="I78" s="149"/>
      <c r="J78" s="149"/>
      <c r="K78" s="149"/>
      <c r="L78" s="149"/>
    </row>
    <row r="79" spans="2:12" x14ac:dyDescent="0.25">
      <c r="B79" s="143" t="s">
        <v>269</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257</v>
      </c>
      <c r="D87" s="147"/>
      <c r="E87" s="147"/>
      <c r="F87" s="147"/>
      <c r="G87" s="147"/>
      <c r="H87" s="147"/>
      <c r="I87" s="147"/>
      <c r="J87" s="147"/>
      <c r="K87" s="147"/>
      <c r="L87" s="148"/>
    </row>
    <row r="88" spans="2:12" ht="18.75" x14ac:dyDescent="0.25">
      <c r="B88" s="2" t="s">
        <v>2</v>
      </c>
      <c r="C88" s="133" t="s">
        <v>270</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83">
        <v>96206161</v>
      </c>
      <c r="C91" s="83">
        <v>96206161</v>
      </c>
      <c r="D91" s="83">
        <v>45730075</v>
      </c>
      <c r="E91" s="83">
        <v>60242161</v>
      </c>
      <c r="F91" s="83">
        <v>35964000</v>
      </c>
      <c r="G91" s="83">
        <v>35964000</v>
      </c>
      <c r="H91" s="83">
        <v>35964000</v>
      </c>
      <c r="I91" s="14">
        <f>+IFERROR(F91/B91, "n. a.")</f>
        <v>0.37382221290380768</v>
      </c>
      <c r="J91" s="14">
        <f>+IFERROR(F91/C91, "n. a.")</f>
        <v>0.37382221290380768</v>
      </c>
      <c r="K91" s="14">
        <f>+IFERROR(G91/B91, "n. a.")</f>
        <v>0.37382221290380768</v>
      </c>
      <c r="L91" s="38">
        <f>IFERROR(((G91+E91)/C91), "n.a.")</f>
        <v>1</v>
      </c>
    </row>
    <row r="92" spans="2:12" ht="15.75" x14ac:dyDescent="0.25">
      <c r="B92" s="149" t="s">
        <v>18</v>
      </c>
      <c r="C92" s="149"/>
      <c r="D92" s="149"/>
      <c r="E92" s="149"/>
      <c r="F92" s="149"/>
      <c r="G92" s="149"/>
      <c r="H92" s="149"/>
      <c r="I92" s="149"/>
      <c r="J92" s="149"/>
      <c r="K92" s="149"/>
      <c r="L92" s="149"/>
    </row>
    <row r="93" spans="2:12" x14ac:dyDescent="0.25">
      <c r="B93" s="143" t="s">
        <v>269</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257</v>
      </c>
      <c r="D101" s="147"/>
      <c r="E101" s="147"/>
      <c r="F101" s="147"/>
      <c r="G101" s="147"/>
      <c r="H101" s="147"/>
      <c r="I101" s="147"/>
      <c r="J101" s="147"/>
      <c r="K101" s="147"/>
      <c r="L101" s="148"/>
    </row>
    <row r="102" spans="2:12" ht="18.75" x14ac:dyDescent="0.25">
      <c r="B102" s="2" t="s">
        <v>2</v>
      </c>
      <c r="C102" s="133" t="s">
        <v>271</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83">
        <v>29720708</v>
      </c>
      <c r="C105" s="83">
        <v>29720708</v>
      </c>
      <c r="D105" s="83">
        <v>14509415</v>
      </c>
      <c r="E105" s="83">
        <v>3883117</v>
      </c>
      <c r="F105" s="83">
        <v>703232</v>
      </c>
      <c r="G105" s="83">
        <v>703232</v>
      </c>
      <c r="H105" s="83">
        <v>703232</v>
      </c>
      <c r="I105" s="14">
        <f>+IFERROR(F105/B105, "n. a.")</f>
        <v>2.3661347502219664E-2</v>
      </c>
      <c r="J105" s="14">
        <f>+IFERROR(F105/C105, "n. a.")</f>
        <v>2.3661347502219664E-2</v>
      </c>
      <c r="K105" s="14">
        <f>+IFERROR(G105/B105, "n. a.")</f>
        <v>2.3661347502219664E-2</v>
      </c>
      <c r="L105" s="38">
        <f>IFERROR(((G105+E105)/C105), "n.a.")</f>
        <v>0.15431493085561757</v>
      </c>
    </row>
    <row r="106" spans="2:12" ht="15.75" x14ac:dyDescent="0.25">
      <c r="B106" s="149" t="s">
        <v>18</v>
      </c>
      <c r="C106" s="149"/>
      <c r="D106" s="149"/>
      <c r="E106" s="149"/>
      <c r="F106" s="149"/>
      <c r="G106" s="149"/>
      <c r="H106" s="149"/>
      <c r="I106" s="149"/>
      <c r="J106" s="149"/>
      <c r="K106" s="149"/>
      <c r="L106" s="149"/>
    </row>
    <row r="107" spans="2:12" x14ac:dyDescent="0.25">
      <c r="B107" s="143" t="s">
        <v>261</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257</v>
      </c>
      <c r="D115" s="147"/>
      <c r="E115" s="147"/>
      <c r="F115" s="147"/>
      <c r="G115" s="147"/>
      <c r="H115" s="147"/>
      <c r="I115" s="147"/>
      <c r="J115" s="147"/>
      <c r="K115" s="147"/>
      <c r="L115" s="148"/>
    </row>
    <row r="116" spans="2:12" ht="18.75" x14ac:dyDescent="0.25">
      <c r="B116" s="2" t="s">
        <v>2</v>
      </c>
      <c r="C116" s="133" t="s">
        <v>272</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83">
        <v>68351555</v>
      </c>
      <c r="C119" s="83">
        <v>68351555</v>
      </c>
      <c r="D119" s="83">
        <v>34068885</v>
      </c>
      <c r="E119" s="83">
        <v>36635000</v>
      </c>
      <c r="F119" s="83">
        <v>0</v>
      </c>
      <c r="G119" s="83">
        <v>0</v>
      </c>
      <c r="H119" s="83">
        <v>0</v>
      </c>
      <c r="I119" s="14">
        <f>+IFERROR(F119/B119, "n. a.")</f>
        <v>0</v>
      </c>
      <c r="J119" s="14">
        <f>+IFERROR(F119/C119, "n. a.")</f>
        <v>0</v>
      </c>
      <c r="K119" s="14">
        <f>+IFERROR(G119/B119, "n. a.")</f>
        <v>0</v>
      </c>
      <c r="L119" s="38">
        <f>IFERROR(((G119+E119)/C119), "n.a.")</f>
        <v>0.53597902783630891</v>
      </c>
    </row>
    <row r="120" spans="2:12" ht="15.75" x14ac:dyDescent="0.25">
      <c r="B120" s="149" t="s">
        <v>18</v>
      </c>
      <c r="C120" s="149"/>
      <c r="D120" s="149"/>
      <c r="E120" s="149"/>
      <c r="F120" s="149"/>
      <c r="G120" s="149"/>
      <c r="H120" s="149"/>
      <c r="I120" s="149"/>
      <c r="J120" s="149"/>
      <c r="K120" s="149"/>
      <c r="L120" s="149"/>
    </row>
    <row r="121" spans="2:12" x14ac:dyDescent="0.25">
      <c r="B121" s="143" t="s">
        <v>273</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257</v>
      </c>
      <c r="D129" s="147"/>
      <c r="E129" s="147"/>
      <c r="F129" s="147"/>
      <c r="G129" s="147"/>
      <c r="H129" s="147"/>
      <c r="I129" s="147"/>
      <c r="J129" s="147"/>
      <c r="K129" s="147"/>
      <c r="L129" s="148"/>
    </row>
    <row r="130" spans="2:12" ht="18.75" x14ac:dyDescent="0.25">
      <c r="B130" s="2" t="s">
        <v>2</v>
      </c>
      <c r="C130" s="133" t="s">
        <v>274</v>
      </c>
      <c r="D130" s="133"/>
      <c r="E130" s="133"/>
      <c r="F130" s="133"/>
      <c r="G130" s="133"/>
      <c r="H130" s="133"/>
      <c r="I130" s="133"/>
      <c r="J130" s="133"/>
      <c r="K130" s="133"/>
      <c r="L130" s="133"/>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83">
        <v>2256945429</v>
      </c>
      <c r="C133" s="83">
        <v>2256945429</v>
      </c>
      <c r="D133" s="83">
        <v>1281116083.6400001</v>
      </c>
      <c r="E133" s="83">
        <v>851238442.65000021</v>
      </c>
      <c r="F133" s="83">
        <v>801854012.38999987</v>
      </c>
      <c r="G133" s="83">
        <v>801854012.38999987</v>
      </c>
      <c r="H133" s="83">
        <v>801854012.38999987</v>
      </c>
      <c r="I133" s="14">
        <f>+IFERROR(F133/B133, "n. a.")</f>
        <v>0.35528285358024042</v>
      </c>
      <c r="J133" s="14">
        <f>+IFERROR(F133/C133, "n. a.")</f>
        <v>0.35528285358024042</v>
      </c>
      <c r="K133" s="14">
        <f>+IFERROR(G133/B133, "n. a.")</f>
        <v>0.35528285358024042</v>
      </c>
      <c r="L133" s="38">
        <f>IFERROR(((G133+E133)/C133), "n.a.")</f>
        <v>0.7324467990227157</v>
      </c>
    </row>
    <row r="134" spans="2:12" ht="15.75" x14ac:dyDescent="0.25">
      <c r="B134" s="149" t="s">
        <v>18</v>
      </c>
      <c r="C134" s="149"/>
      <c r="D134" s="149"/>
      <c r="E134" s="149"/>
      <c r="F134" s="149"/>
      <c r="G134" s="149"/>
      <c r="H134" s="149"/>
      <c r="I134" s="149"/>
      <c r="J134" s="149"/>
      <c r="K134" s="149"/>
      <c r="L134" s="149"/>
    </row>
    <row r="135" spans="2:12" x14ac:dyDescent="0.25">
      <c r="B135" s="143" t="s">
        <v>275</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257</v>
      </c>
      <c r="D143" s="147"/>
      <c r="E143" s="147"/>
      <c r="F143" s="147"/>
      <c r="G143" s="147"/>
      <c r="H143" s="147"/>
      <c r="I143" s="147"/>
      <c r="J143" s="147"/>
      <c r="K143" s="147"/>
      <c r="L143" s="148"/>
    </row>
    <row r="144" spans="2:12" ht="18.75" x14ac:dyDescent="0.25">
      <c r="B144" s="2" t="s">
        <v>2</v>
      </c>
      <c r="C144" s="133" t="s">
        <v>276</v>
      </c>
      <c r="D144" s="133"/>
      <c r="E144" s="133"/>
      <c r="F144" s="133"/>
      <c r="G144" s="133"/>
      <c r="H144" s="133"/>
      <c r="I144" s="133"/>
      <c r="J144" s="133"/>
      <c r="K144" s="133"/>
      <c r="L144" s="133"/>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83">
        <v>0</v>
      </c>
      <c r="C147" s="83">
        <v>5302254.2200000007</v>
      </c>
      <c r="D147" s="83">
        <v>5302254.2200000007</v>
      </c>
      <c r="E147" s="83">
        <v>0</v>
      </c>
      <c r="F147" s="83">
        <v>0</v>
      </c>
      <c r="G147" s="83">
        <v>0</v>
      </c>
      <c r="H147" s="83">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273</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257</v>
      </c>
      <c r="D157" s="147"/>
      <c r="E157" s="147"/>
      <c r="F157" s="147"/>
      <c r="G157" s="147"/>
      <c r="H157" s="147"/>
      <c r="I157" s="147"/>
      <c r="J157" s="147"/>
      <c r="K157" s="147"/>
      <c r="L157" s="148"/>
    </row>
    <row r="158" spans="2:12" ht="18.75" x14ac:dyDescent="0.25">
      <c r="B158" s="2" t="s">
        <v>2</v>
      </c>
      <c r="C158" s="133" t="s">
        <v>277</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83">
        <v>500590922</v>
      </c>
      <c r="C161" s="83">
        <v>450923738</v>
      </c>
      <c r="D161" s="83">
        <v>210222294</v>
      </c>
      <c r="E161" s="83">
        <v>0</v>
      </c>
      <c r="F161" s="83">
        <v>0</v>
      </c>
      <c r="G161" s="83">
        <v>0</v>
      </c>
      <c r="H161" s="83">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273</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257</v>
      </c>
      <c r="D171" s="147"/>
      <c r="E171" s="147"/>
      <c r="F171" s="147"/>
      <c r="G171" s="147"/>
      <c r="H171" s="147"/>
      <c r="I171" s="147"/>
      <c r="J171" s="147"/>
      <c r="K171" s="147"/>
      <c r="L171" s="148"/>
    </row>
    <row r="172" spans="2:12" ht="18.75" x14ac:dyDescent="0.25">
      <c r="B172" s="2" t="s">
        <v>2</v>
      </c>
      <c r="C172" s="133" t="s">
        <v>278</v>
      </c>
      <c r="D172" s="133"/>
      <c r="E172" s="133"/>
      <c r="F172" s="133"/>
      <c r="G172" s="133"/>
      <c r="H172" s="133"/>
      <c r="I172" s="133"/>
      <c r="J172" s="133"/>
      <c r="K172" s="133"/>
      <c r="L172" s="133"/>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83">
        <v>0</v>
      </c>
      <c r="C175" s="83">
        <v>2637120.6800000002</v>
      </c>
      <c r="D175" s="83">
        <v>1593673.15</v>
      </c>
      <c r="E175" s="83">
        <v>0</v>
      </c>
      <c r="F175" s="83">
        <v>0</v>
      </c>
      <c r="G175" s="83">
        <v>0</v>
      </c>
      <c r="H175" s="83">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273</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101829C7-74E6-4D9B-9FB8-6C482E852A35}">
      <formula1>0</formula1>
    </dataValidation>
  </dataValidation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5EDA-8C02-4D41-A72E-06465A5FD456}">
  <sheetPr codeName="Hoja64"/>
  <dimension ref="B2:L195"/>
  <sheetViews>
    <sheetView showGridLines="0" zoomScale="86" zoomScaleNormal="86" workbookViewId="0">
      <selection activeCell="O17" sqref="O17"/>
    </sheetView>
  </sheetViews>
  <sheetFormatPr baseColWidth="10" defaultRowHeight="15" x14ac:dyDescent="0.25"/>
  <cols>
    <col min="2" max="8" width="19.42578125" bestFit="1" customWidth="1"/>
    <col min="9" max="9" width="12.5703125" bestFit="1" customWidth="1"/>
    <col min="10" max="10" width="12.85546875" bestFit="1" customWidth="1"/>
    <col min="11" max="11" width="13.140625" bestFit="1" customWidth="1"/>
    <col min="12" max="12" width="13.85546875" bestFit="1" customWidth="1"/>
  </cols>
  <sheetData>
    <row r="2" spans="2:12" ht="23.25" x14ac:dyDescent="0.25">
      <c r="B2" s="145" t="s">
        <v>0</v>
      </c>
      <c r="C2" s="145"/>
      <c r="D2" s="145"/>
      <c r="E2" s="145"/>
      <c r="F2" s="145"/>
      <c r="G2" s="145"/>
      <c r="H2" s="145"/>
      <c r="I2" s="145"/>
      <c r="J2" s="145"/>
      <c r="K2" s="145"/>
      <c r="L2" s="145"/>
    </row>
    <row r="3" spans="2:12" ht="18.75" x14ac:dyDescent="0.25">
      <c r="B3" s="84" t="s">
        <v>1</v>
      </c>
      <c r="C3" s="234" t="s">
        <v>279</v>
      </c>
      <c r="D3" s="235"/>
      <c r="E3" s="235"/>
      <c r="F3" s="235"/>
      <c r="G3" s="235"/>
      <c r="H3" s="235"/>
      <c r="I3" s="235"/>
      <c r="J3" s="235"/>
      <c r="K3" s="235"/>
      <c r="L3" s="236"/>
    </row>
    <row r="4" spans="2:12" ht="18.75" x14ac:dyDescent="0.25">
      <c r="B4" s="84" t="s">
        <v>2</v>
      </c>
      <c r="C4" s="237" t="s">
        <v>280</v>
      </c>
      <c r="D4" s="237"/>
      <c r="E4" s="237"/>
      <c r="F4" s="237"/>
      <c r="G4" s="237"/>
      <c r="H4" s="237"/>
      <c r="I4" s="237"/>
      <c r="J4" s="237"/>
      <c r="K4" s="237"/>
      <c r="L4" s="237"/>
    </row>
    <row r="5" spans="2:12" ht="15.75" x14ac:dyDescent="0.25">
      <c r="B5" s="59" t="s">
        <v>4</v>
      </c>
      <c r="C5" s="60"/>
      <c r="D5" s="60" t="s">
        <v>5</v>
      </c>
      <c r="E5" s="60"/>
      <c r="F5" s="60"/>
      <c r="G5" s="60"/>
      <c r="H5" s="60"/>
      <c r="I5" s="61" t="s">
        <v>6</v>
      </c>
      <c r="J5" s="61"/>
      <c r="K5" s="61"/>
      <c r="L5" s="62"/>
    </row>
    <row r="6" spans="2:12" ht="110.2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85">
        <v>561953415</v>
      </c>
      <c r="C7" s="85">
        <v>561953415</v>
      </c>
      <c r="D7" s="85">
        <v>298251113</v>
      </c>
      <c r="E7" s="85">
        <v>34035321.560000002</v>
      </c>
      <c r="F7" s="85">
        <v>316175681.11000001</v>
      </c>
      <c r="G7" s="85">
        <v>282165859.55000013</v>
      </c>
      <c r="H7" s="85">
        <v>282165859.55000013</v>
      </c>
      <c r="I7" s="86">
        <f>+IFERROR(F7/B7, "n. a.")</f>
        <v>0.56263681769778018</v>
      </c>
      <c r="J7" s="86">
        <f>+IFERROR(F7/C7, "n. a.")</f>
        <v>0.56263681769778018</v>
      </c>
      <c r="K7" s="86">
        <f>+IFERROR(G7/B7, "n. a.")</f>
        <v>0.50211610432156573</v>
      </c>
      <c r="L7" s="87">
        <f>IFERROR(((G7+E7)/C7), "n.a.")</f>
        <v>0.562682195124662</v>
      </c>
    </row>
    <row r="8" spans="2:12" ht="15.75" x14ac:dyDescent="0.25">
      <c r="B8" s="149" t="s">
        <v>18</v>
      </c>
      <c r="C8" s="149"/>
      <c r="D8" s="149"/>
      <c r="E8" s="149"/>
      <c r="F8" s="149"/>
      <c r="G8" s="149"/>
      <c r="H8" s="149"/>
      <c r="I8" s="149"/>
      <c r="J8" s="149"/>
      <c r="K8" s="149"/>
      <c r="L8" s="149"/>
    </row>
    <row r="9" spans="2:12" x14ac:dyDescent="0.25">
      <c r="B9" s="238" t="s">
        <v>281</v>
      </c>
      <c r="C9" s="239"/>
      <c r="D9" s="239"/>
      <c r="E9" s="239"/>
      <c r="F9" s="239"/>
      <c r="G9" s="239"/>
      <c r="H9" s="239"/>
      <c r="I9" s="239"/>
      <c r="J9" s="239"/>
      <c r="K9" s="239"/>
      <c r="L9" s="240"/>
    </row>
    <row r="10" spans="2:12" x14ac:dyDescent="0.25">
      <c r="B10" s="238"/>
      <c r="C10" s="239"/>
      <c r="D10" s="239"/>
      <c r="E10" s="239"/>
      <c r="F10" s="239"/>
      <c r="G10" s="239"/>
      <c r="H10" s="239"/>
      <c r="I10" s="239"/>
      <c r="J10" s="239"/>
      <c r="K10" s="239"/>
      <c r="L10" s="240"/>
    </row>
    <row r="11" spans="2:12" x14ac:dyDescent="0.25">
      <c r="B11" s="238"/>
      <c r="C11" s="239"/>
      <c r="D11" s="239"/>
      <c r="E11" s="239"/>
      <c r="F11" s="239"/>
      <c r="G11" s="239"/>
      <c r="H11" s="239"/>
      <c r="I11" s="239"/>
      <c r="J11" s="239"/>
      <c r="K11" s="239"/>
      <c r="L11" s="240"/>
    </row>
    <row r="12" spans="2:12" x14ac:dyDescent="0.25">
      <c r="B12" s="238"/>
      <c r="C12" s="239"/>
      <c r="D12" s="239"/>
      <c r="E12" s="239"/>
      <c r="F12" s="239"/>
      <c r="G12" s="239"/>
      <c r="H12" s="239"/>
      <c r="I12" s="239"/>
      <c r="J12" s="239"/>
      <c r="K12" s="239"/>
      <c r="L12" s="240"/>
    </row>
    <row r="13" spans="2:12" x14ac:dyDescent="0.25">
      <c r="B13" s="241"/>
      <c r="C13" s="242"/>
      <c r="D13" s="242"/>
      <c r="E13" s="242"/>
      <c r="F13" s="242"/>
      <c r="G13" s="242"/>
      <c r="H13" s="242"/>
      <c r="I13" s="242"/>
      <c r="J13" s="242"/>
      <c r="K13" s="242"/>
      <c r="L13" s="243"/>
    </row>
    <row r="16" spans="2:12" ht="23.25" customHeight="1" x14ac:dyDescent="0.25">
      <c r="B16" s="145" t="s">
        <v>0</v>
      </c>
      <c r="C16" s="145"/>
      <c r="D16" s="145"/>
      <c r="E16" s="145"/>
      <c r="F16" s="145"/>
      <c r="G16" s="145"/>
      <c r="H16" s="145"/>
      <c r="I16" s="145"/>
      <c r="J16" s="145"/>
      <c r="K16" s="145"/>
      <c r="L16" s="145"/>
    </row>
    <row r="17" spans="2:12" ht="18.75" x14ac:dyDescent="0.25">
      <c r="B17" s="84" t="s">
        <v>1</v>
      </c>
      <c r="C17" s="234" t="s">
        <v>279</v>
      </c>
      <c r="D17" s="235"/>
      <c r="E17" s="235"/>
      <c r="F17" s="235"/>
      <c r="G17" s="235"/>
      <c r="H17" s="235"/>
      <c r="I17" s="235"/>
      <c r="J17" s="235"/>
      <c r="K17" s="235"/>
      <c r="L17" s="236"/>
    </row>
    <row r="18" spans="2:12" ht="18" customHeight="1" x14ac:dyDescent="0.25">
      <c r="B18" s="84" t="s">
        <v>2</v>
      </c>
      <c r="C18" s="237" t="s">
        <v>282</v>
      </c>
      <c r="D18" s="237"/>
      <c r="E18" s="237"/>
      <c r="F18" s="237"/>
      <c r="G18" s="237"/>
      <c r="H18" s="237"/>
      <c r="I18" s="237"/>
      <c r="J18" s="237"/>
      <c r="K18" s="237"/>
      <c r="L18" s="237"/>
    </row>
    <row r="19" spans="2:12" ht="15.75" customHeight="1" x14ac:dyDescent="0.25">
      <c r="B19" s="59" t="s">
        <v>4</v>
      </c>
      <c r="C19" s="60"/>
      <c r="D19" s="60" t="s">
        <v>5</v>
      </c>
      <c r="E19" s="60"/>
      <c r="F19" s="60"/>
      <c r="G19" s="60"/>
      <c r="H19" s="60"/>
      <c r="I19" s="61" t="s">
        <v>6</v>
      </c>
      <c r="J19" s="61"/>
      <c r="K19" s="61"/>
      <c r="L19" s="62"/>
    </row>
    <row r="20" spans="2:12" ht="110.2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85">
        <v>646327534</v>
      </c>
      <c r="C21" s="85">
        <v>646327534</v>
      </c>
      <c r="D21" s="85">
        <v>309768587</v>
      </c>
      <c r="E21" s="85">
        <v>162564668.72000003</v>
      </c>
      <c r="F21" s="85">
        <v>386112013.40999991</v>
      </c>
      <c r="G21" s="85">
        <v>223547344.68999997</v>
      </c>
      <c r="H21" s="85">
        <v>223547344.68999997</v>
      </c>
      <c r="I21" s="86">
        <f>+IFERROR(F21/B21, "n. a.")</f>
        <v>0.59739372546984804</v>
      </c>
      <c r="J21" s="86">
        <f>+IFERROR(F21/C21, "n. a.")</f>
        <v>0.59739372546984804</v>
      </c>
      <c r="K21" s="86">
        <f>+IFERROR(G21/B21, "n. a.")</f>
        <v>0.3458731570764243</v>
      </c>
      <c r="L21" s="87">
        <f>IFERROR(((G21+E21)/C21), "n.a.")</f>
        <v>0.59739372546984815</v>
      </c>
    </row>
    <row r="22" spans="2:12" ht="15.75" x14ac:dyDescent="0.25">
      <c r="B22" s="149" t="s">
        <v>18</v>
      </c>
      <c r="C22" s="149"/>
      <c r="D22" s="149"/>
      <c r="E22" s="149"/>
      <c r="F22" s="149"/>
      <c r="G22" s="149"/>
      <c r="H22" s="149"/>
      <c r="I22" s="149"/>
      <c r="J22" s="149"/>
      <c r="K22" s="149"/>
      <c r="L22" s="149"/>
    </row>
    <row r="23" spans="2:12" x14ac:dyDescent="0.25">
      <c r="B23" s="238" t="s">
        <v>283</v>
      </c>
      <c r="C23" s="239"/>
      <c r="D23" s="239"/>
      <c r="E23" s="239"/>
      <c r="F23" s="239"/>
      <c r="G23" s="239"/>
      <c r="H23" s="239"/>
      <c r="I23" s="239"/>
      <c r="J23" s="239"/>
      <c r="K23" s="239"/>
      <c r="L23" s="240"/>
    </row>
    <row r="24" spans="2:12" x14ac:dyDescent="0.25">
      <c r="B24" s="238"/>
      <c r="C24" s="239"/>
      <c r="D24" s="239"/>
      <c r="E24" s="239"/>
      <c r="F24" s="239"/>
      <c r="G24" s="239"/>
      <c r="H24" s="239"/>
      <c r="I24" s="239"/>
      <c r="J24" s="239"/>
      <c r="K24" s="239"/>
      <c r="L24" s="240"/>
    </row>
    <row r="25" spans="2:12" x14ac:dyDescent="0.25">
      <c r="B25" s="238"/>
      <c r="C25" s="239"/>
      <c r="D25" s="239"/>
      <c r="E25" s="239"/>
      <c r="F25" s="239"/>
      <c r="G25" s="239"/>
      <c r="H25" s="239"/>
      <c r="I25" s="239"/>
      <c r="J25" s="239"/>
      <c r="K25" s="239"/>
      <c r="L25" s="240"/>
    </row>
    <row r="26" spans="2:12" x14ac:dyDescent="0.25">
      <c r="B26" s="238"/>
      <c r="C26" s="239"/>
      <c r="D26" s="239"/>
      <c r="E26" s="239"/>
      <c r="F26" s="239"/>
      <c r="G26" s="239"/>
      <c r="H26" s="239"/>
      <c r="I26" s="239"/>
      <c r="J26" s="239"/>
      <c r="K26" s="239"/>
      <c r="L26" s="240"/>
    </row>
    <row r="27" spans="2:12" x14ac:dyDescent="0.25">
      <c r="B27" s="241"/>
      <c r="C27" s="242"/>
      <c r="D27" s="242"/>
      <c r="E27" s="242"/>
      <c r="F27" s="242"/>
      <c r="G27" s="242"/>
      <c r="H27" s="242"/>
      <c r="I27" s="242"/>
      <c r="J27" s="242"/>
      <c r="K27" s="242"/>
      <c r="L27" s="243"/>
    </row>
    <row r="30" spans="2:12" ht="23.25" customHeight="1" x14ac:dyDescent="0.25">
      <c r="B30" s="145" t="s">
        <v>0</v>
      </c>
      <c r="C30" s="145"/>
      <c r="D30" s="145"/>
      <c r="E30" s="145"/>
      <c r="F30" s="145"/>
      <c r="G30" s="145"/>
      <c r="H30" s="145"/>
      <c r="I30" s="145"/>
      <c r="J30" s="145"/>
      <c r="K30" s="145"/>
      <c r="L30" s="145"/>
    </row>
    <row r="31" spans="2:12" ht="18.75" x14ac:dyDescent="0.25">
      <c r="B31" s="84" t="s">
        <v>1</v>
      </c>
      <c r="C31" s="234" t="s">
        <v>279</v>
      </c>
      <c r="D31" s="235"/>
      <c r="E31" s="235"/>
      <c r="F31" s="235"/>
      <c r="G31" s="235"/>
      <c r="H31" s="235"/>
      <c r="I31" s="235"/>
      <c r="J31" s="235"/>
      <c r="K31" s="235"/>
      <c r="L31" s="236"/>
    </row>
    <row r="32" spans="2:12" ht="18" customHeight="1" x14ac:dyDescent="0.25">
      <c r="B32" s="84" t="s">
        <v>2</v>
      </c>
      <c r="C32" s="237" t="s">
        <v>284</v>
      </c>
      <c r="D32" s="237"/>
      <c r="E32" s="237"/>
      <c r="F32" s="237"/>
      <c r="G32" s="237"/>
      <c r="H32" s="237"/>
      <c r="I32" s="237"/>
      <c r="J32" s="237"/>
      <c r="K32" s="237"/>
      <c r="L32" s="237"/>
    </row>
    <row r="33" spans="2:12" ht="15.75" customHeight="1" x14ac:dyDescent="0.25">
      <c r="B33" s="59" t="s">
        <v>4</v>
      </c>
      <c r="C33" s="60"/>
      <c r="D33" s="60" t="s">
        <v>5</v>
      </c>
      <c r="E33" s="60"/>
      <c r="F33" s="60"/>
      <c r="G33" s="60"/>
      <c r="H33" s="60"/>
      <c r="I33" s="61" t="s">
        <v>6</v>
      </c>
      <c r="J33" s="61"/>
      <c r="K33" s="61"/>
      <c r="L33" s="62"/>
    </row>
    <row r="34" spans="2:12" ht="110.2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85">
        <v>161985143</v>
      </c>
      <c r="C35" s="85">
        <v>161985143</v>
      </c>
      <c r="D35" s="85">
        <v>91664926</v>
      </c>
      <c r="E35" s="85">
        <v>82583734.010000005</v>
      </c>
      <c r="F35" s="85">
        <v>112769556.94999999</v>
      </c>
      <c r="G35" s="85">
        <v>30185822.940000001</v>
      </c>
      <c r="H35" s="85">
        <v>30185822.940000001</v>
      </c>
      <c r="I35" s="86">
        <f>+IFERROR(F35/B35, "n. a.")</f>
        <v>0.69617222210310969</v>
      </c>
      <c r="J35" s="86">
        <f>+IFERROR(F35/C35, "n. a.")</f>
        <v>0.69617222210310969</v>
      </c>
      <c r="K35" s="86">
        <f>+IFERROR(G35/B35, "n. a.")</f>
        <v>0.18634933044445934</v>
      </c>
      <c r="L35" s="87">
        <f>IFERROR(((G35+E35)/C35), "n.a.")</f>
        <v>0.69617222210310981</v>
      </c>
    </row>
    <row r="36" spans="2:12" ht="15.75" x14ac:dyDescent="0.25">
      <c r="B36" s="149" t="s">
        <v>18</v>
      </c>
      <c r="C36" s="149"/>
      <c r="D36" s="149"/>
      <c r="E36" s="149"/>
      <c r="F36" s="149"/>
      <c r="G36" s="149"/>
      <c r="H36" s="149"/>
      <c r="I36" s="149"/>
      <c r="J36" s="149"/>
      <c r="K36" s="149"/>
      <c r="L36" s="149"/>
    </row>
    <row r="37" spans="2:12" x14ac:dyDescent="0.25">
      <c r="B37" s="238" t="s">
        <v>285</v>
      </c>
      <c r="C37" s="239"/>
      <c r="D37" s="239"/>
      <c r="E37" s="239"/>
      <c r="F37" s="239"/>
      <c r="G37" s="239"/>
      <c r="H37" s="239"/>
      <c r="I37" s="239"/>
      <c r="J37" s="239"/>
      <c r="K37" s="239"/>
      <c r="L37" s="240"/>
    </row>
    <row r="38" spans="2:12" x14ac:dyDescent="0.25">
      <c r="B38" s="238"/>
      <c r="C38" s="239"/>
      <c r="D38" s="239"/>
      <c r="E38" s="239"/>
      <c r="F38" s="239"/>
      <c r="G38" s="239"/>
      <c r="H38" s="239"/>
      <c r="I38" s="239"/>
      <c r="J38" s="239"/>
      <c r="K38" s="239"/>
      <c r="L38" s="240"/>
    </row>
    <row r="39" spans="2:12" x14ac:dyDescent="0.25">
      <c r="B39" s="238"/>
      <c r="C39" s="239"/>
      <c r="D39" s="239"/>
      <c r="E39" s="239"/>
      <c r="F39" s="239"/>
      <c r="G39" s="239"/>
      <c r="H39" s="239"/>
      <c r="I39" s="239"/>
      <c r="J39" s="239"/>
      <c r="K39" s="239"/>
      <c r="L39" s="240"/>
    </row>
    <row r="40" spans="2:12" x14ac:dyDescent="0.25">
      <c r="B40" s="238"/>
      <c r="C40" s="239"/>
      <c r="D40" s="239"/>
      <c r="E40" s="239"/>
      <c r="F40" s="239"/>
      <c r="G40" s="239"/>
      <c r="H40" s="239"/>
      <c r="I40" s="239"/>
      <c r="J40" s="239"/>
      <c r="K40" s="239"/>
      <c r="L40" s="240"/>
    </row>
    <row r="41" spans="2:12" x14ac:dyDescent="0.25">
      <c r="B41" s="241"/>
      <c r="C41" s="242"/>
      <c r="D41" s="242"/>
      <c r="E41" s="242"/>
      <c r="F41" s="242"/>
      <c r="G41" s="242"/>
      <c r="H41" s="242"/>
      <c r="I41" s="242"/>
      <c r="J41" s="242"/>
      <c r="K41" s="242"/>
      <c r="L41" s="243"/>
    </row>
    <row r="44" spans="2:12" ht="23.25" customHeight="1" x14ac:dyDescent="0.25">
      <c r="B44" s="145" t="s">
        <v>0</v>
      </c>
      <c r="C44" s="145"/>
      <c r="D44" s="145"/>
      <c r="E44" s="145"/>
      <c r="F44" s="145"/>
      <c r="G44" s="145"/>
      <c r="H44" s="145"/>
      <c r="I44" s="145"/>
      <c r="J44" s="145"/>
      <c r="K44" s="145"/>
      <c r="L44" s="145"/>
    </row>
    <row r="45" spans="2:12" ht="18.75" x14ac:dyDescent="0.25">
      <c r="B45" s="84" t="s">
        <v>1</v>
      </c>
      <c r="C45" s="234" t="s">
        <v>279</v>
      </c>
      <c r="D45" s="235"/>
      <c r="E45" s="235"/>
      <c r="F45" s="235"/>
      <c r="G45" s="235"/>
      <c r="H45" s="235"/>
      <c r="I45" s="235"/>
      <c r="J45" s="235"/>
      <c r="K45" s="235"/>
      <c r="L45" s="236"/>
    </row>
    <row r="46" spans="2:12" ht="18" customHeight="1" x14ac:dyDescent="0.25">
      <c r="B46" s="84" t="s">
        <v>2</v>
      </c>
      <c r="C46" s="237" t="s">
        <v>286</v>
      </c>
      <c r="D46" s="237"/>
      <c r="E46" s="237"/>
      <c r="F46" s="237"/>
      <c r="G46" s="237"/>
      <c r="H46" s="237"/>
      <c r="I46" s="237"/>
      <c r="J46" s="237"/>
      <c r="K46" s="237"/>
      <c r="L46" s="237"/>
    </row>
    <row r="47" spans="2:12" ht="15.75" customHeight="1" x14ac:dyDescent="0.25">
      <c r="B47" s="59" t="s">
        <v>4</v>
      </c>
      <c r="C47" s="60"/>
      <c r="D47" s="60" t="s">
        <v>5</v>
      </c>
      <c r="E47" s="60"/>
      <c r="F47" s="60"/>
      <c r="G47" s="60"/>
      <c r="H47" s="60"/>
      <c r="I47" s="61" t="s">
        <v>6</v>
      </c>
      <c r="J47" s="61"/>
      <c r="K47" s="61"/>
      <c r="L47" s="62"/>
    </row>
    <row r="48" spans="2:12" ht="110.2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85">
        <v>16159683</v>
      </c>
      <c r="C49" s="85">
        <v>16159683</v>
      </c>
      <c r="D49" s="85">
        <v>2997267</v>
      </c>
      <c r="E49" s="85">
        <v>4519.9399999999996</v>
      </c>
      <c r="F49" s="85">
        <v>1130816.8700000001</v>
      </c>
      <c r="G49" s="85">
        <v>1126296.93</v>
      </c>
      <c r="H49" s="85">
        <v>1126296.93</v>
      </c>
      <c r="I49" s="86">
        <f>+IFERROR(F49/B49, "n. a.")</f>
        <v>6.9977664165813164E-2</v>
      </c>
      <c r="J49" s="86">
        <f>+IFERROR(F49/C49, "n. a.")</f>
        <v>6.9977664165813164E-2</v>
      </c>
      <c r="K49" s="86">
        <f>+IFERROR(G49/B49, "n. a.")</f>
        <v>6.9697959421604991E-2</v>
      </c>
      <c r="L49" s="87">
        <f>IFERROR(((G49+E49)/C49), "n.a.")</f>
        <v>6.997766416581315E-2</v>
      </c>
    </row>
    <row r="50" spans="2:12" ht="15.75" x14ac:dyDescent="0.25">
      <c r="B50" s="149" t="s">
        <v>18</v>
      </c>
      <c r="C50" s="149"/>
      <c r="D50" s="149"/>
      <c r="E50" s="149"/>
      <c r="F50" s="149"/>
      <c r="G50" s="149"/>
      <c r="H50" s="149"/>
      <c r="I50" s="149"/>
      <c r="J50" s="149"/>
      <c r="K50" s="149"/>
      <c r="L50" s="149"/>
    </row>
    <row r="51" spans="2:12" x14ac:dyDescent="0.25">
      <c r="B51" s="238" t="s">
        <v>287</v>
      </c>
      <c r="C51" s="239"/>
      <c r="D51" s="239"/>
      <c r="E51" s="239"/>
      <c r="F51" s="239"/>
      <c r="G51" s="239"/>
      <c r="H51" s="239"/>
      <c r="I51" s="239"/>
      <c r="J51" s="239"/>
      <c r="K51" s="239"/>
      <c r="L51" s="240"/>
    </row>
    <row r="52" spans="2:12" x14ac:dyDescent="0.25">
      <c r="B52" s="238"/>
      <c r="C52" s="239"/>
      <c r="D52" s="239"/>
      <c r="E52" s="239"/>
      <c r="F52" s="239"/>
      <c r="G52" s="239"/>
      <c r="H52" s="239"/>
      <c r="I52" s="239"/>
      <c r="J52" s="239"/>
      <c r="K52" s="239"/>
      <c r="L52" s="240"/>
    </row>
    <row r="53" spans="2:12" x14ac:dyDescent="0.25">
      <c r="B53" s="238"/>
      <c r="C53" s="239"/>
      <c r="D53" s="239"/>
      <c r="E53" s="239"/>
      <c r="F53" s="239"/>
      <c r="G53" s="239"/>
      <c r="H53" s="239"/>
      <c r="I53" s="239"/>
      <c r="J53" s="239"/>
      <c r="K53" s="239"/>
      <c r="L53" s="240"/>
    </row>
    <row r="54" spans="2:12" x14ac:dyDescent="0.25">
      <c r="B54" s="238"/>
      <c r="C54" s="239"/>
      <c r="D54" s="239"/>
      <c r="E54" s="239"/>
      <c r="F54" s="239"/>
      <c r="G54" s="239"/>
      <c r="H54" s="239"/>
      <c r="I54" s="239"/>
      <c r="J54" s="239"/>
      <c r="K54" s="239"/>
      <c r="L54" s="240"/>
    </row>
    <row r="55" spans="2:12" x14ac:dyDescent="0.25">
      <c r="B55" s="241"/>
      <c r="C55" s="242"/>
      <c r="D55" s="242"/>
      <c r="E55" s="242"/>
      <c r="F55" s="242"/>
      <c r="G55" s="242"/>
      <c r="H55" s="242"/>
      <c r="I55" s="242"/>
      <c r="J55" s="242"/>
      <c r="K55" s="242"/>
      <c r="L55" s="243"/>
    </row>
    <row r="58" spans="2:12" ht="23.25" customHeight="1" x14ac:dyDescent="0.25">
      <c r="B58" s="145" t="s">
        <v>0</v>
      </c>
      <c r="C58" s="145"/>
      <c r="D58" s="145"/>
      <c r="E58" s="145"/>
      <c r="F58" s="145"/>
      <c r="G58" s="145"/>
      <c r="H58" s="145"/>
      <c r="I58" s="145"/>
      <c r="J58" s="145"/>
      <c r="K58" s="145"/>
      <c r="L58" s="145"/>
    </row>
    <row r="59" spans="2:12" ht="18.75" x14ac:dyDescent="0.25">
      <c r="B59" s="84" t="s">
        <v>1</v>
      </c>
      <c r="C59" s="234" t="s">
        <v>279</v>
      </c>
      <c r="D59" s="235"/>
      <c r="E59" s="235"/>
      <c r="F59" s="235"/>
      <c r="G59" s="235"/>
      <c r="H59" s="235"/>
      <c r="I59" s="235"/>
      <c r="J59" s="235"/>
      <c r="K59" s="235"/>
      <c r="L59" s="236"/>
    </row>
    <row r="60" spans="2:12" ht="18" customHeight="1" x14ac:dyDescent="0.25">
      <c r="B60" s="84" t="s">
        <v>2</v>
      </c>
      <c r="C60" s="237" t="s">
        <v>288</v>
      </c>
      <c r="D60" s="237"/>
      <c r="E60" s="237"/>
      <c r="F60" s="237"/>
      <c r="G60" s="237"/>
      <c r="H60" s="237"/>
      <c r="I60" s="237"/>
      <c r="J60" s="237"/>
      <c r="K60" s="237"/>
      <c r="L60" s="237"/>
    </row>
    <row r="61" spans="2:12" ht="15.75" customHeight="1" x14ac:dyDescent="0.25">
      <c r="B61" s="59" t="s">
        <v>4</v>
      </c>
      <c r="C61" s="60"/>
      <c r="D61" s="60" t="s">
        <v>5</v>
      </c>
      <c r="E61" s="60"/>
      <c r="F61" s="60"/>
      <c r="G61" s="60"/>
      <c r="H61" s="60"/>
      <c r="I61" s="61" t="s">
        <v>6</v>
      </c>
      <c r="J61" s="61"/>
      <c r="K61" s="61"/>
      <c r="L61" s="62"/>
    </row>
    <row r="62" spans="2:12" ht="110.2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85">
        <v>34535821</v>
      </c>
      <c r="C63" s="85">
        <v>34535821</v>
      </c>
      <c r="D63" s="85">
        <v>17267904</v>
      </c>
      <c r="E63" s="85">
        <v>748362.4</v>
      </c>
      <c r="F63" s="85">
        <v>2878699.8</v>
      </c>
      <c r="G63" s="85">
        <v>2130337.4</v>
      </c>
      <c r="H63" s="85">
        <v>2130337.4</v>
      </c>
      <c r="I63" s="86">
        <f>+IFERROR(F63/B63, "n. a.")</f>
        <v>8.3354028271110159E-2</v>
      </c>
      <c r="J63" s="86">
        <f>+IFERROR(F63/C63, "n. a.")</f>
        <v>8.3354028271110159E-2</v>
      </c>
      <c r="K63" s="86">
        <f>+IFERROR(G63/B63, "n. a.")</f>
        <v>6.1684863377071589E-2</v>
      </c>
      <c r="L63" s="87">
        <f>IFERROR(((G63+E63)/C63), "n.a.")</f>
        <v>8.3354028271110159E-2</v>
      </c>
    </row>
    <row r="64" spans="2:12" ht="15.75" x14ac:dyDescent="0.25">
      <c r="B64" s="149" t="s">
        <v>18</v>
      </c>
      <c r="C64" s="149"/>
      <c r="D64" s="149"/>
      <c r="E64" s="149"/>
      <c r="F64" s="149"/>
      <c r="G64" s="149"/>
      <c r="H64" s="149"/>
      <c r="I64" s="149"/>
      <c r="J64" s="149"/>
      <c r="K64" s="149"/>
      <c r="L64" s="149"/>
    </row>
    <row r="65" spans="2:12" x14ac:dyDescent="0.25">
      <c r="B65" s="238" t="s">
        <v>289</v>
      </c>
      <c r="C65" s="239"/>
      <c r="D65" s="239"/>
      <c r="E65" s="239"/>
      <c r="F65" s="239"/>
      <c r="G65" s="239"/>
      <c r="H65" s="239"/>
      <c r="I65" s="239"/>
      <c r="J65" s="239"/>
      <c r="K65" s="239"/>
      <c r="L65" s="240"/>
    </row>
    <row r="66" spans="2:12" x14ac:dyDescent="0.25">
      <c r="B66" s="238"/>
      <c r="C66" s="239"/>
      <c r="D66" s="239"/>
      <c r="E66" s="239"/>
      <c r="F66" s="239"/>
      <c r="G66" s="239"/>
      <c r="H66" s="239"/>
      <c r="I66" s="239"/>
      <c r="J66" s="239"/>
      <c r="K66" s="239"/>
      <c r="L66" s="240"/>
    </row>
    <row r="67" spans="2:12" x14ac:dyDescent="0.25">
      <c r="B67" s="238"/>
      <c r="C67" s="239"/>
      <c r="D67" s="239"/>
      <c r="E67" s="239"/>
      <c r="F67" s="239"/>
      <c r="G67" s="239"/>
      <c r="H67" s="239"/>
      <c r="I67" s="239"/>
      <c r="J67" s="239"/>
      <c r="K67" s="239"/>
      <c r="L67" s="240"/>
    </row>
    <row r="68" spans="2:12" x14ac:dyDescent="0.25">
      <c r="B68" s="238"/>
      <c r="C68" s="239"/>
      <c r="D68" s="239"/>
      <c r="E68" s="239"/>
      <c r="F68" s="239"/>
      <c r="G68" s="239"/>
      <c r="H68" s="239"/>
      <c r="I68" s="239"/>
      <c r="J68" s="239"/>
      <c r="K68" s="239"/>
      <c r="L68" s="240"/>
    </row>
    <row r="69" spans="2:12" x14ac:dyDescent="0.25">
      <c r="B69" s="241"/>
      <c r="C69" s="242"/>
      <c r="D69" s="242"/>
      <c r="E69" s="242"/>
      <c r="F69" s="242"/>
      <c r="G69" s="242"/>
      <c r="H69" s="242"/>
      <c r="I69" s="242"/>
      <c r="J69" s="242"/>
      <c r="K69" s="242"/>
      <c r="L69" s="243"/>
    </row>
    <row r="72" spans="2:12" ht="23.25" customHeight="1" x14ac:dyDescent="0.25">
      <c r="B72" s="145" t="s">
        <v>0</v>
      </c>
      <c r="C72" s="145"/>
      <c r="D72" s="145"/>
      <c r="E72" s="145"/>
      <c r="F72" s="145"/>
      <c r="G72" s="145"/>
      <c r="H72" s="145"/>
      <c r="I72" s="145"/>
      <c r="J72" s="145"/>
      <c r="K72" s="145"/>
      <c r="L72" s="145"/>
    </row>
    <row r="73" spans="2:12" ht="18.75" x14ac:dyDescent="0.25">
      <c r="B73" s="84" t="s">
        <v>1</v>
      </c>
      <c r="C73" s="234" t="s">
        <v>279</v>
      </c>
      <c r="D73" s="235"/>
      <c r="E73" s="235"/>
      <c r="F73" s="235"/>
      <c r="G73" s="235"/>
      <c r="H73" s="235"/>
      <c r="I73" s="235"/>
      <c r="J73" s="235"/>
      <c r="K73" s="235"/>
      <c r="L73" s="236"/>
    </row>
    <row r="74" spans="2:12" ht="18" customHeight="1" x14ac:dyDescent="0.25">
      <c r="B74" s="84" t="s">
        <v>2</v>
      </c>
      <c r="C74" s="237" t="s">
        <v>290</v>
      </c>
      <c r="D74" s="237"/>
      <c r="E74" s="237"/>
      <c r="F74" s="237"/>
      <c r="G74" s="237"/>
      <c r="H74" s="237"/>
      <c r="I74" s="237"/>
      <c r="J74" s="237"/>
      <c r="K74" s="237"/>
      <c r="L74" s="237"/>
    </row>
    <row r="75" spans="2:12" ht="15.75" customHeight="1" x14ac:dyDescent="0.25">
      <c r="B75" s="59" t="s">
        <v>4</v>
      </c>
      <c r="C75" s="60"/>
      <c r="D75" s="60" t="s">
        <v>5</v>
      </c>
      <c r="E75" s="60"/>
      <c r="F75" s="60"/>
      <c r="G75" s="60"/>
      <c r="H75" s="60"/>
      <c r="I75" s="61" t="s">
        <v>6</v>
      </c>
      <c r="J75" s="61"/>
      <c r="K75" s="61"/>
      <c r="L75" s="62"/>
    </row>
    <row r="76" spans="2:12" ht="110.2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85">
        <v>8082804</v>
      </c>
      <c r="C77" s="85">
        <v>8082804</v>
      </c>
      <c r="D77" s="85">
        <v>4041402</v>
      </c>
      <c r="E77" s="85">
        <v>5737855.0099999998</v>
      </c>
      <c r="F77" s="85">
        <v>8082804</v>
      </c>
      <c r="G77" s="85">
        <v>2344948.9900000002</v>
      </c>
      <c r="H77" s="85">
        <v>2344948.9900000002</v>
      </c>
      <c r="I77" s="86">
        <f>+IFERROR(F77/B77, "n. a.")</f>
        <v>1</v>
      </c>
      <c r="J77" s="86">
        <f>+IFERROR(F77/C77, "n. a.")</f>
        <v>1</v>
      </c>
      <c r="K77" s="86">
        <f>+IFERROR(G77/B77, "n. a.")</f>
        <v>0.2901157803653287</v>
      </c>
      <c r="L77" s="87">
        <f>IFERROR(((G77+E77)/C77), "n.a.")</f>
        <v>1</v>
      </c>
    </row>
    <row r="78" spans="2:12" ht="15.75" x14ac:dyDescent="0.25">
      <c r="B78" s="149" t="s">
        <v>18</v>
      </c>
      <c r="C78" s="149"/>
      <c r="D78" s="149"/>
      <c r="E78" s="149"/>
      <c r="F78" s="149"/>
      <c r="G78" s="149"/>
      <c r="H78" s="149"/>
      <c r="I78" s="149"/>
      <c r="J78" s="149"/>
      <c r="K78" s="149"/>
      <c r="L78" s="149"/>
    </row>
    <row r="79" spans="2:12" x14ac:dyDescent="0.25">
      <c r="B79" s="238" t="s">
        <v>291</v>
      </c>
      <c r="C79" s="239"/>
      <c r="D79" s="239"/>
      <c r="E79" s="239"/>
      <c r="F79" s="239"/>
      <c r="G79" s="239"/>
      <c r="H79" s="239"/>
      <c r="I79" s="239"/>
      <c r="J79" s="239"/>
      <c r="K79" s="239"/>
      <c r="L79" s="240"/>
    </row>
    <row r="80" spans="2:12" x14ac:dyDescent="0.25">
      <c r="B80" s="238"/>
      <c r="C80" s="239"/>
      <c r="D80" s="239"/>
      <c r="E80" s="239"/>
      <c r="F80" s="239"/>
      <c r="G80" s="239"/>
      <c r="H80" s="239"/>
      <c r="I80" s="239"/>
      <c r="J80" s="239"/>
      <c r="K80" s="239"/>
      <c r="L80" s="240"/>
    </row>
    <row r="81" spans="2:12" x14ac:dyDescent="0.25">
      <c r="B81" s="238"/>
      <c r="C81" s="239"/>
      <c r="D81" s="239"/>
      <c r="E81" s="239"/>
      <c r="F81" s="239"/>
      <c r="G81" s="239"/>
      <c r="H81" s="239"/>
      <c r="I81" s="239"/>
      <c r="J81" s="239"/>
      <c r="K81" s="239"/>
      <c r="L81" s="240"/>
    </row>
    <row r="82" spans="2:12" x14ac:dyDescent="0.25">
      <c r="B82" s="238"/>
      <c r="C82" s="239"/>
      <c r="D82" s="239"/>
      <c r="E82" s="239"/>
      <c r="F82" s="239"/>
      <c r="G82" s="239"/>
      <c r="H82" s="239"/>
      <c r="I82" s="239"/>
      <c r="J82" s="239"/>
      <c r="K82" s="239"/>
      <c r="L82" s="240"/>
    </row>
    <row r="83" spans="2:12" x14ac:dyDescent="0.25">
      <c r="B83" s="241"/>
      <c r="C83" s="242"/>
      <c r="D83" s="242"/>
      <c r="E83" s="242"/>
      <c r="F83" s="242"/>
      <c r="G83" s="242"/>
      <c r="H83" s="242"/>
      <c r="I83" s="242"/>
      <c r="J83" s="242"/>
      <c r="K83" s="242"/>
      <c r="L83" s="243"/>
    </row>
    <row r="86" spans="2:12" ht="23.25" customHeight="1" x14ac:dyDescent="0.25">
      <c r="B86" s="145" t="s">
        <v>0</v>
      </c>
      <c r="C86" s="145"/>
      <c r="D86" s="145"/>
      <c r="E86" s="145"/>
      <c r="F86" s="145"/>
      <c r="G86" s="145"/>
      <c r="H86" s="145"/>
      <c r="I86" s="145"/>
      <c r="J86" s="145"/>
      <c r="K86" s="145"/>
      <c r="L86" s="145"/>
    </row>
    <row r="87" spans="2:12" ht="18.75" x14ac:dyDescent="0.25">
      <c r="B87" s="84" t="s">
        <v>1</v>
      </c>
      <c r="C87" s="234" t="s">
        <v>279</v>
      </c>
      <c r="D87" s="235"/>
      <c r="E87" s="235"/>
      <c r="F87" s="235"/>
      <c r="G87" s="235"/>
      <c r="H87" s="235"/>
      <c r="I87" s="235"/>
      <c r="J87" s="235"/>
      <c r="K87" s="235"/>
      <c r="L87" s="236"/>
    </row>
    <row r="88" spans="2:12" ht="18" customHeight="1" x14ac:dyDescent="0.25">
      <c r="B88" s="84" t="s">
        <v>2</v>
      </c>
      <c r="C88" s="237" t="s">
        <v>292</v>
      </c>
      <c r="D88" s="237"/>
      <c r="E88" s="237"/>
      <c r="F88" s="237"/>
      <c r="G88" s="237"/>
      <c r="H88" s="237"/>
      <c r="I88" s="237"/>
      <c r="J88" s="237"/>
      <c r="K88" s="237"/>
      <c r="L88" s="237"/>
    </row>
    <row r="89" spans="2:12" ht="15.75" customHeight="1" x14ac:dyDescent="0.25">
      <c r="B89" s="59" t="s">
        <v>4</v>
      </c>
      <c r="C89" s="60"/>
      <c r="D89" s="60" t="s">
        <v>5</v>
      </c>
      <c r="E89" s="60"/>
      <c r="F89" s="60"/>
      <c r="G89" s="60"/>
      <c r="H89" s="60"/>
      <c r="I89" s="61" t="s">
        <v>6</v>
      </c>
      <c r="J89" s="61"/>
      <c r="K89" s="61"/>
      <c r="L89" s="62"/>
    </row>
    <row r="90" spans="2:12" ht="110.2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85">
        <v>20176600</v>
      </c>
      <c r="C91" s="85">
        <v>20176600</v>
      </c>
      <c r="D91" s="85">
        <v>15088298</v>
      </c>
      <c r="E91" s="85">
        <v>5128010.84</v>
      </c>
      <c r="F91" s="85">
        <v>10000000</v>
      </c>
      <c r="G91" s="85">
        <v>4871989.16</v>
      </c>
      <c r="H91" s="85">
        <v>4871989.16</v>
      </c>
      <c r="I91" s="86">
        <f>+IFERROR(F91/B91, "n. a.")</f>
        <v>0.49562364323027663</v>
      </c>
      <c r="J91" s="86">
        <f>+IFERROR(F91/C91, "n. a.")</f>
        <v>0.49562364323027663</v>
      </c>
      <c r="K91" s="86">
        <f>+IFERROR(G91/B91, "n. a.")</f>
        <v>0.24146730172576153</v>
      </c>
      <c r="L91" s="87">
        <f>IFERROR(((G91+E91)/C91), "n.a.")</f>
        <v>0.49562364323027663</v>
      </c>
    </row>
    <row r="92" spans="2:12" ht="15.75" x14ac:dyDescent="0.25">
      <c r="B92" s="149" t="s">
        <v>18</v>
      </c>
      <c r="C92" s="149"/>
      <c r="D92" s="149"/>
      <c r="E92" s="149"/>
      <c r="F92" s="149"/>
      <c r="G92" s="149"/>
      <c r="H92" s="149"/>
      <c r="I92" s="149"/>
      <c r="J92" s="149"/>
      <c r="K92" s="149"/>
      <c r="L92" s="149"/>
    </row>
    <row r="93" spans="2:12" x14ac:dyDescent="0.25">
      <c r="B93" s="238" t="s">
        <v>293</v>
      </c>
      <c r="C93" s="239"/>
      <c r="D93" s="239"/>
      <c r="E93" s="239"/>
      <c r="F93" s="239"/>
      <c r="G93" s="239"/>
      <c r="H93" s="239"/>
      <c r="I93" s="239"/>
      <c r="J93" s="239"/>
      <c r="K93" s="239"/>
      <c r="L93" s="240"/>
    </row>
    <row r="94" spans="2:12" x14ac:dyDescent="0.25">
      <c r="B94" s="238"/>
      <c r="C94" s="239"/>
      <c r="D94" s="239"/>
      <c r="E94" s="239"/>
      <c r="F94" s="239"/>
      <c r="G94" s="239"/>
      <c r="H94" s="239"/>
      <c r="I94" s="239"/>
      <c r="J94" s="239"/>
      <c r="K94" s="239"/>
      <c r="L94" s="240"/>
    </row>
    <row r="95" spans="2:12" x14ac:dyDescent="0.25">
      <c r="B95" s="238"/>
      <c r="C95" s="239"/>
      <c r="D95" s="239"/>
      <c r="E95" s="239"/>
      <c r="F95" s="239"/>
      <c r="G95" s="239"/>
      <c r="H95" s="239"/>
      <c r="I95" s="239"/>
      <c r="J95" s="239"/>
      <c r="K95" s="239"/>
      <c r="L95" s="240"/>
    </row>
    <row r="96" spans="2:12" x14ac:dyDescent="0.25">
      <c r="B96" s="238"/>
      <c r="C96" s="239"/>
      <c r="D96" s="239"/>
      <c r="E96" s="239"/>
      <c r="F96" s="239"/>
      <c r="G96" s="239"/>
      <c r="H96" s="239"/>
      <c r="I96" s="239"/>
      <c r="J96" s="239"/>
      <c r="K96" s="239"/>
      <c r="L96" s="240"/>
    </row>
    <row r="97" spans="2:12" x14ac:dyDescent="0.25">
      <c r="B97" s="241"/>
      <c r="C97" s="242"/>
      <c r="D97" s="242"/>
      <c r="E97" s="242"/>
      <c r="F97" s="242"/>
      <c r="G97" s="242"/>
      <c r="H97" s="242"/>
      <c r="I97" s="242"/>
      <c r="J97" s="242"/>
      <c r="K97" s="242"/>
      <c r="L97" s="243"/>
    </row>
    <row r="100" spans="2:12" ht="23.25" customHeight="1" x14ac:dyDescent="0.25">
      <c r="B100" s="145" t="s">
        <v>0</v>
      </c>
      <c r="C100" s="145"/>
      <c r="D100" s="145"/>
      <c r="E100" s="145"/>
      <c r="F100" s="145"/>
      <c r="G100" s="145"/>
      <c r="H100" s="145"/>
      <c r="I100" s="145"/>
      <c r="J100" s="145"/>
      <c r="K100" s="145"/>
      <c r="L100" s="145"/>
    </row>
    <row r="101" spans="2:12" ht="18.75" x14ac:dyDescent="0.25">
      <c r="B101" s="84" t="s">
        <v>1</v>
      </c>
      <c r="C101" s="234" t="s">
        <v>279</v>
      </c>
      <c r="D101" s="235"/>
      <c r="E101" s="235"/>
      <c r="F101" s="235"/>
      <c r="G101" s="235"/>
      <c r="H101" s="235"/>
      <c r="I101" s="235"/>
      <c r="J101" s="235"/>
      <c r="K101" s="235"/>
      <c r="L101" s="236"/>
    </row>
    <row r="102" spans="2:12" ht="18" customHeight="1" x14ac:dyDescent="0.25">
      <c r="B102" s="84" t="s">
        <v>2</v>
      </c>
      <c r="C102" s="237" t="s">
        <v>294</v>
      </c>
      <c r="D102" s="237"/>
      <c r="E102" s="237"/>
      <c r="F102" s="237"/>
      <c r="G102" s="237"/>
      <c r="H102" s="237"/>
      <c r="I102" s="237"/>
      <c r="J102" s="237"/>
      <c r="K102" s="237"/>
      <c r="L102" s="237"/>
    </row>
    <row r="103" spans="2:12" ht="15.75" customHeight="1" x14ac:dyDescent="0.25">
      <c r="B103" s="59" t="s">
        <v>4</v>
      </c>
      <c r="C103" s="60"/>
      <c r="D103" s="60" t="s">
        <v>5</v>
      </c>
      <c r="E103" s="60"/>
      <c r="F103" s="60"/>
      <c r="G103" s="60"/>
      <c r="H103" s="60"/>
      <c r="I103" s="61" t="s">
        <v>6</v>
      </c>
      <c r="J103" s="61"/>
      <c r="K103" s="61"/>
      <c r="L103" s="62"/>
    </row>
    <row r="104" spans="2:12" ht="110.2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85">
        <v>6147875</v>
      </c>
      <c r="C105" s="85">
        <v>6147875</v>
      </c>
      <c r="D105" s="85">
        <v>3073937</v>
      </c>
      <c r="E105" s="85">
        <v>4330698.2300000004</v>
      </c>
      <c r="F105" s="85">
        <v>5941951.1500000004</v>
      </c>
      <c r="G105" s="85">
        <v>1611252.92</v>
      </c>
      <c r="H105" s="85">
        <v>1611252.92</v>
      </c>
      <c r="I105" s="86">
        <f>+IFERROR(F105/B105, "n. a.")</f>
        <v>0.96650487363519921</v>
      </c>
      <c r="J105" s="86">
        <f>+IFERROR(F105/C105, "n. a.")</f>
        <v>0.96650487363519921</v>
      </c>
      <c r="K105" s="86">
        <f>+IFERROR(G105/B105, "n. a.")</f>
        <v>0.26208290181566801</v>
      </c>
      <c r="L105" s="87">
        <f>IFERROR(((G105+E105)/C105), "n.a.")</f>
        <v>0.96650487363519921</v>
      </c>
    </row>
    <row r="106" spans="2:12" ht="15.75" x14ac:dyDescent="0.25">
      <c r="B106" s="149" t="s">
        <v>18</v>
      </c>
      <c r="C106" s="149"/>
      <c r="D106" s="149"/>
      <c r="E106" s="149"/>
      <c r="F106" s="149"/>
      <c r="G106" s="149"/>
      <c r="H106" s="149"/>
      <c r="I106" s="149"/>
      <c r="J106" s="149"/>
      <c r="K106" s="149"/>
      <c r="L106" s="149"/>
    </row>
    <row r="107" spans="2:12" x14ac:dyDescent="0.25">
      <c r="B107" s="238" t="s">
        <v>295</v>
      </c>
      <c r="C107" s="239"/>
      <c r="D107" s="239"/>
      <c r="E107" s="239"/>
      <c r="F107" s="239"/>
      <c r="G107" s="239"/>
      <c r="H107" s="239"/>
      <c r="I107" s="239"/>
      <c r="J107" s="239"/>
      <c r="K107" s="239"/>
      <c r="L107" s="240"/>
    </row>
    <row r="108" spans="2:12" x14ac:dyDescent="0.25">
      <c r="B108" s="238"/>
      <c r="C108" s="239"/>
      <c r="D108" s="239"/>
      <c r="E108" s="239"/>
      <c r="F108" s="239"/>
      <c r="G108" s="239"/>
      <c r="H108" s="239"/>
      <c r="I108" s="239"/>
      <c r="J108" s="239"/>
      <c r="K108" s="239"/>
      <c r="L108" s="240"/>
    </row>
    <row r="109" spans="2:12" x14ac:dyDescent="0.25">
      <c r="B109" s="238"/>
      <c r="C109" s="239"/>
      <c r="D109" s="239"/>
      <c r="E109" s="239"/>
      <c r="F109" s="239"/>
      <c r="G109" s="239"/>
      <c r="H109" s="239"/>
      <c r="I109" s="239"/>
      <c r="J109" s="239"/>
      <c r="K109" s="239"/>
      <c r="L109" s="240"/>
    </row>
    <row r="110" spans="2:12" x14ac:dyDescent="0.25">
      <c r="B110" s="238"/>
      <c r="C110" s="239"/>
      <c r="D110" s="239"/>
      <c r="E110" s="239"/>
      <c r="F110" s="239"/>
      <c r="G110" s="239"/>
      <c r="H110" s="239"/>
      <c r="I110" s="239"/>
      <c r="J110" s="239"/>
      <c r="K110" s="239"/>
      <c r="L110" s="240"/>
    </row>
    <row r="111" spans="2:12" x14ac:dyDescent="0.25">
      <c r="B111" s="241"/>
      <c r="C111" s="242"/>
      <c r="D111" s="242"/>
      <c r="E111" s="242"/>
      <c r="F111" s="242"/>
      <c r="G111" s="242"/>
      <c r="H111" s="242"/>
      <c r="I111" s="242"/>
      <c r="J111" s="242"/>
      <c r="K111" s="242"/>
      <c r="L111" s="243"/>
    </row>
    <row r="114" spans="2:12" ht="23.25" customHeight="1" x14ac:dyDescent="0.25">
      <c r="B114" s="145" t="s">
        <v>0</v>
      </c>
      <c r="C114" s="145"/>
      <c r="D114" s="145"/>
      <c r="E114" s="145"/>
      <c r="F114" s="145"/>
      <c r="G114" s="145"/>
      <c r="H114" s="145"/>
      <c r="I114" s="145"/>
      <c r="J114" s="145"/>
      <c r="K114" s="145"/>
      <c r="L114" s="145"/>
    </row>
    <row r="115" spans="2:12" ht="18.75" x14ac:dyDescent="0.25">
      <c r="B115" s="84" t="s">
        <v>1</v>
      </c>
      <c r="C115" s="234" t="s">
        <v>279</v>
      </c>
      <c r="D115" s="235"/>
      <c r="E115" s="235"/>
      <c r="F115" s="235"/>
      <c r="G115" s="235"/>
      <c r="H115" s="235"/>
      <c r="I115" s="235"/>
      <c r="J115" s="235"/>
      <c r="K115" s="235"/>
      <c r="L115" s="236"/>
    </row>
    <row r="116" spans="2:12" ht="18" customHeight="1" x14ac:dyDescent="0.25">
      <c r="B116" s="84" t="s">
        <v>2</v>
      </c>
      <c r="C116" s="237" t="s">
        <v>296</v>
      </c>
      <c r="D116" s="237"/>
      <c r="E116" s="237"/>
      <c r="F116" s="237"/>
      <c r="G116" s="237"/>
      <c r="H116" s="237"/>
      <c r="I116" s="237"/>
      <c r="J116" s="237"/>
      <c r="K116" s="237"/>
      <c r="L116" s="237"/>
    </row>
    <row r="117" spans="2:12" ht="15.75" customHeight="1" x14ac:dyDescent="0.25">
      <c r="B117" s="59" t="s">
        <v>4</v>
      </c>
      <c r="C117" s="60"/>
      <c r="D117" s="60" t="s">
        <v>5</v>
      </c>
      <c r="E117" s="60"/>
      <c r="F117" s="60"/>
      <c r="G117" s="60"/>
      <c r="H117" s="60"/>
      <c r="I117" s="61" t="s">
        <v>6</v>
      </c>
      <c r="J117" s="61"/>
      <c r="K117" s="61"/>
      <c r="L117" s="62"/>
    </row>
    <row r="118" spans="2:12" ht="110.2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85">
        <v>11484491</v>
      </c>
      <c r="C119" s="85">
        <v>11484490.999999998</v>
      </c>
      <c r="D119" s="85">
        <v>5742245</v>
      </c>
      <c r="E119" s="85">
        <v>7556884.0800000001</v>
      </c>
      <c r="F119" s="85">
        <v>10939161.529999999</v>
      </c>
      <c r="G119" s="85">
        <v>3382277.45</v>
      </c>
      <c r="H119" s="85">
        <v>3382277.45</v>
      </c>
      <c r="I119" s="86">
        <f>+IFERROR(F119/B119, "n. a.")</f>
        <v>0.95251600876347065</v>
      </c>
      <c r="J119" s="86">
        <f>+IFERROR(F119/C119, "n. a.")</f>
        <v>0.95251600876347076</v>
      </c>
      <c r="K119" s="86">
        <f>+IFERROR(G119/B119, "n. a.")</f>
        <v>0.29450825900773486</v>
      </c>
      <c r="L119" s="87">
        <f>IFERROR(((G119+E119)/C119), "n.a.")</f>
        <v>0.95251600876347098</v>
      </c>
    </row>
    <row r="120" spans="2:12" ht="15.75" x14ac:dyDescent="0.25">
      <c r="B120" s="149" t="s">
        <v>18</v>
      </c>
      <c r="C120" s="149"/>
      <c r="D120" s="149"/>
      <c r="E120" s="149"/>
      <c r="F120" s="149"/>
      <c r="G120" s="149"/>
      <c r="H120" s="149"/>
      <c r="I120" s="149"/>
      <c r="J120" s="149"/>
      <c r="K120" s="149"/>
      <c r="L120" s="149"/>
    </row>
    <row r="121" spans="2:12" x14ac:dyDescent="0.25">
      <c r="B121" s="238" t="s">
        <v>297</v>
      </c>
      <c r="C121" s="239"/>
      <c r="D121" s="239"/>
      <c r="E121" s="239"/>
      <c r="F121" s="239"/>
      <c r="G121" s="239"/>
      <c r="H121" s="239"/>
      <c r="I121" s="239"/>
      <c r="J121" s="239"/>
      <c r="K121" s="239"/>
      <c r="L121" s="240"/>
    </row>
    <row r="122" spans="2:12" x14ac:dyDescent="0.25">
      <c r="B122" s="238"/>
      <c r="C122" s="239"/>
      <c r="D122" s="239"/>
      <c r="E122" s="239"/>
      <c r="F122" s="239"/>
      <c r="G122" s="239"/>
      <c r="H122" s="239"/>
      <c r="I122" s="239"/>
      <c r="J122" s="239"/>
      <c r="K122" s="239"/>
      <c r="L122" s="240"/>
    </row>
    <row r="123" spans="2:12" x14ac:dyDescent="0.25">
      <c r="B123" s="238"/>
      <c r="C123" s="239"/>
      <c r="D123" s="239"/>
      <c r="E123" s="239"/>
      <c r="F123" s="239"/>
      <c r="G123" s="239"/>
      <c r="H123" s="239"/>
      <c r="I123" s="239"/>
      <c r="J123" s="239"/>
      <c r="K123" s="239"/>
      <c r="L123" s="240"/>
    </row>
    <row r="124" spans="2:12" x14ac:dyDescent="0.25">
      <c r="B124" s="238"/>
      <c r="C124" s="239"/>
      <c r="D124" s="239"/>
      <c r="E124" s="239"/>
      <c r="F124" s="239"/>
      <c r="G124" s="239"/>
      <c r="H124" s="239"/>
      <c r="I124" s="239"/>
      <c r="J124" s="239"/>
      <c r="K124" s="239"/>
      <c r="L124" s="240"/>
    </row>
    <row r="125" spans="2:12" x14ac:dyDescent="0.25">
      <c r="B125" s="241"/>
      <c r="C125" s="242"/>
      <c r="D125" s="242"/>
      <c r="E125" s="242"/>
      <c r="F125" s="242"/>
      <c r="G125" s="242"/>
      <c r="H125" s="242"/>
      <c r="I125" s="242"/>
      <c r="J125" s="242"/>
      <c r="K125" s="242"/>
      <c r="L125" s="243"/>
    </row>
    <row r="128" spans="2:12" ht="23.25" customHeight="1" x14ac:dyDescent="0.25">
      <c r="B128" s="145" t="s">
        <v>0</v>
      </c>
      <c r="C128" s="145"/>
      <c r="D128" s="145"/>
      <c r="E128" s="145"/>
      <c r="F128" s="145"/>
      <c r="G128" s="145"/>
      <c r="H128" s="145"/>
      <c r="I128" s="145"/>
      <c r="J128" s="145"/>
      <c r="K128" s="145"/>
      <c r="L128" s="145"/>
    </row>
    <row r="129" spans="2:12" ht="18.75" x14ac:dyDescent="0.25">
      <c r="B129" s="84" t="s">
        <v>1</v>
      </c>
      <c r="C129" s="234" t="s">
        <v>279</v>
      </c>
      <c r="D129" s="235"/>
      <c r="E129" s="235"/>
      <c r="F129" s="235"/>
      <c r="G129" s="235"/>
      <c r="H129" s="235"/>
      <c r="I129" s="235"/>
      <c r="J129" s="235"/>
      <c r="K129" s="235"/>
      <c r="L129" s="236"/>
    </row>
    <row r="130" spans="2:12" ht="18" customHeight="1" x14ac:dyDescent="0.25">
      <c r="B130" s="84" t="s">
        <v>2</v>
      </c>
      <c r="C130" s="237" t="s">
        <v>298</v>
      </c>
      <c r="D130" s="237"/>
      <c r="E130" s="237"/>
      <c r="F130" s="237"/>
      <c r="G130" s="237"/>
      <c r="H130" s="237"/>
      <c r="I130" s="237"/>
      <c r="J130" s="237"/>
      <c r="K130" s="237"/>
      <c r="L130" s="237"/>
    </row>
    <row r="131" spans="2:12" ht="15.75" customHeight="1" x14ac:dyDescent="0.25">
      <c r="B131" s="59" t="s">
        <v>4</v>
      </c>
      <c r="C131" s="60"/>
      <c r="D131" s="60" t="s">
        <v>5</v>
      </c>
      <c r="E131" s="60"/>
      <c r="F131" s="60"/>
      <c r="G131" s="60"/>
      <c r="H131" s="60"/>
      <c r="I131" s="61" t="s">
        <v>6</v>
      </c>
      <c r="J131" s="61"/>
      <c r="K131" s="61"/>
      <c r="L131" s="62"/>
    </row>
    <row r="132" spans="2:12" ht="110.2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85">
        <v>304480308</v>
      </c>
      <c r="C133" s="85">
        <v>304480308</v>
      </c>
      <c r="D133" s="85">
        <v>152240151</v>
      </c>
      <c r="E133" s="85">
        <v>170744421.56</v>
      </c>
      <c r="F133" s="85">
        <v>303254717.94</v>
      </c>
      <c r="G133" s="85">
        <v>132510296.38</v>
      </c>
      <c r="H133" s="85">
        <v>132510296.38</v>
      </c>
      <c r="I133" s="86">
        <f>+IFERROR(F133/B133, "n. a.")</f>
        <v>0.99597481338596128</v>
      </c>
      <c r="J133" s="86">
        <f>+IFERROR(F133/C133, "n. a.")</f>
        <v>0.99597481338596128</v>
      </c>
      <c r="K133" s="86">
        <f>+IFERROR(G133/B133, "n. a.")</f>
        <v>0.43520153158804609</v>
      </c>
      <c r="L133" s="87">
        <f>IFERROR(((G133+E133)/C133), "n.a.")</f>
        <v>0.99597481338596128</v>
      </c>
    </row>
    <row r="134" spans="2:12" ht="15.75" x14ac:dyDescent="0.25">
      <c r="B134" s="149" t="s">
        <v>18</v>
      </c>
      <c r="C134" s="149"/>
      <c r="D134" s="149"/>
      <c r="E134" s="149"/>
      <c r="F134" s="149"/>
      <c r="G134" s="149"/>
      <c r="H134" s="149"/>
      <c r="I134" s="149"/>
      <c r="J134" s="149"/>
      <c r="K134" s="149"/>
      <c r="L134" s="149"/>
    </row>
    <row r="135" spans="2:12" x14ac:dyDescent="0.25">
      <c r="B135" s="238" t="s">
        <v>299</v>
      </c>
      <c r="C135" s="239"/>
      <c r="D135" s="239"/>
      <c r="E135" s="239"/>
      <c r="F135" s="239"/>
      <c r="G135" s="239"/>
      <c r="H135" s="239"/>
      <c r="I135" s="239"/>
      <c r="J135" s="239"/>
      <c r="K135" s="239"/>
      <c r="L135" s="240"/>
    </row>
    <row r="136" spans="2:12" x14ac:dyDescent="0.25">
      <c r="B136" s="238"/>
      <c r="C136" s="239"/>
      <c r="D136" s="239"/>
      <c r="E136" s="239"/>
      <c r="F136" s="239"/>
      <c r="G136" s="239"/>
      <c r="H136" s="239"/>
      <c r="I136" s="239"/>
      <c r="J136" s="239"/>
      <c r="K136" s="239"/>
      <c r="L136" s="240"/>
    </row>
    <row r="137" spans="2:12" x14ac:dyDescent="0.25">
      <c r="B137" s="238"/>
      <c r="C137" s="239"/>
      <c r="D137" s="239"/>
      <c r="E137" s="239"/>
      <c r="F137" s="239"/>
      <c r="G137" s="239"/>
      <c r="H137" s="239"/>
      <c r="I137" s="239"/>
      <c r="J137" s="239"/>
      <c r="K137" s="239"/>
      <c r="L137" s="240"/>
    </row>
    <row r="138" spans="2:12" x14ac:dyDescent="0.25">
      <c r="B138" s="238"/>
      <c r="C138" s="239"/>
      <c r="D138" s="239"/>
      <c r="E138" s="239"/>
      <c r="F138" s="239"/>
      <c r="G138" s="239"/>
      <c r="H138" s="239"/>
      <c r="I138" s="239"/>
      <c r="J138" s="239"/>
      <c r="K138" s="239"/>
      <c r="L138" s="240"/>
    </row>
    <row r="139" spans="2:12" x14ac:dyDescent="0.25">
      <c r="B139" s="241"/>
      <c r="C139" s="242"/>
      <c r="D139" s="242"/>
      <c r="E139" s="242"/>
      <c r="F139" s="242"/>
      <c r="G139" s="242"/>
      <c r="H139" s="242"/>
      <c r="I139" s="242"/>
      <c r="J139" s="242"/>
      <c r="K139" s="242"/>
      <c r="L139" s="243"/>
    </row>
    <row r="142" spans="2:12" ht="23.25" customHeight="1" x14ac:dyDescent="0.25">
      <c r="B142" s="145" t="s">
        <v>0</v>
      </c>
      <c r="C142" s="145"/>
      <c r="D142" s="145"/>
      <c r="E142" s="145"/>
      <c r="F142" s="145"/>
      <c r="G142" s="145"/>
      <c r="H142" s="145"/>
      <c r="I142" s="145"/>
      <c r="J142" s="145"/>
      <c r="K142" s="145"/>
      <c r="L142" s="145"/>
    </row>
    <row r="143" spans="2:12" ht="18.75" x14ac:dyDescent="0.25">
      <c r="B143" s="84" t="s">
        <v>1</v>
      </c>
      <c r="C143" s="234" t="s">
        <v>279</v>
      </c>
      <c r="D143" s="235"/>
      <c r="E143" s="235"/>
      <c r="F143" s="235"/>
      <c r="G143" s="235"/>
      <c r="H143" s="235"/>
      <c r="I143" s="235"/>
      <c r="J143" s="235"/>
      <c r="K143" s="235"/>
      <c r="L143" s="236"/>
    </row>
    <row r="144" spans="2:12" ht="18" customHeight="1" x14ac:dyDescent="0.25">
      <c r="B144" s="84" t="s">
        <v>2</v>
      </c>
      <c r="C144" s="237" t="s">
        <v>300</v>
      </c>
      <c r="D144" s="237"/>
      <c r="E144" s="237"/>
      <c r="F144" s="237"/>
      <c r="G144" s="237"/>
      <c r="H144" s="237"/>
      <c r="I144" s="237"/>
      <c r="J144" s="237"/>
      <c r="K144" s="237"/>
      <c r="L144" s="237"/>
    </row>
    <row r="145" spans="2:12" ht="15.75" customHeight="1" x14ac:dyDescent="0.25">
      <c r="B145" s="59" t="s">
        <v>4</v>
      </c>
      <c r="C145" s="60"/>
      <c r="D145" s="60" t="s">
        <v>5</v>
      </c>
      <c r="E145" s="60"/>
      <c r="F145" s="60"/>
      <c r="G145" s="60"/>
      <c r="H145" s="60"/>
      <c r="I145" s="61" t="s">
        <v>6</v>
      </c>
      <c r="J145" s="61"/>
      <c r="K145" s="61"/>
      <c r="L145" s="62"/>
    </row>
    <row r="146" spans="2:12" ht="110.2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85">
        <v>0</v>
      </c>
      <c r="C147" s="85">
        <v>715317.24</v>
      </c>
      <c r="D147" s="85">
        <v>715317.23999999987</v>
      </c>
      <c r="E147" s="85">
        <v>0</v>
      </c>
      <c r="F147" s="85">
        <v>0</v>
      </c>
      <c r="G147" s="85">
        <v>0</v>
      </c>
      <c r="H147" s="85">
        <v>0</v>
      </c>
      <c r="I147" s="86" t="str">
        <f>+IFERROR(F147/B147, "n. a.")</f>
        <v>n. a.</v>
      </c>
      <c r="J147" s="86">
        <f>+IFERROR(F147/C147, "n. a.")</f>
        <v>0</v>
      </c>
      <c r="K147" s="86" t="str">
        <f>+IFERROR(G147/B147, "n. a.")</f>
        <v>n. a.</v>
      </c>
      <c r="L147" s="87">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238" t="s">
        <v>301</v>
      </c>
      <c r="C149" s="239"/>
      <c r="D149" s="239"/>
      <c r="E149" s="239"/>
      <c r="F149" s="239"/>
      <c r="G149" s="239"/>
      <c r="H149" s="239"/>
      <c r="I149" s="239"/>
      <c r="J149" s="239"/>
      <c r="K149" s="239"/>
      <c r="L149" s="240"/>
    </row>
    <row r="150" spans="2:12" x14ac:dyDescent="0.25">
      <c r="B150" s="238"/>
      <c r="C150" s="239"/>
      <c r="D150" s="239"/>
      <c r="E150" s="239"/>
      <c r="F150" s="239"/>
      <c r="G150" s="239"/>
      <c r="H150" s="239"/>
      <c r="I150" s="239"/>
      <c r="J150" s="239"/>
      <c r="K150" s="239"/>
      <c r="L150" s="240"/>
    </row>
    <row r="151" spans="2:12" x14ac:dyDescent="0.25">
      <c r="B151" s="238"/>
      <c r="C151" s="239"/>
      <c r="D151" s="239"/>
      <c r="E151" s="239"/>
      <c r="F151" s="239"/>
      <c r="G151" s="239"/>
      <c r="H151" s="239"/>
      <c r="I151" s="239"/>
      <c r="J151" s="239"/>
      <c r="K151" s="239"/>
      <c r="L151" s="240"/>
    </row>
    <row r="152" spans="2:12" x14ac:dyDescent="0.25">
      <c r="B152" s="238"/>
      <c r="C152" s="239"/>
      <c r="D152" s="239"/>
      <c r="E152" s="239"/>
      <c r="F152" s="239"/>
      <c r="G152" s="239"/>
      <c r="H152" s="239"/>
      <c r="I152" s="239"/>
      <c r="J152" s="239"/>
      <c r="K152" s="239"/>
      <c r="L152" s="240"/>
    </row>
    <row r="153" spans="2:12" x14ac:dyDescent="0.25">
      <c r="B153" s="241"/>
      <c r="C153" s="242"/>
      <c r="D153" s="242"/>
      <c r="E153" s="242"/>
      <c r="F153" s="242"/>
      <c r="G153" s="242"/>
      <c r="H153" s="242"/>
      <c r="I153" s="242"/>
      <c r="J153" s="242"/>
      <c r="K153" s="242"/>
      <c r="L153" s="243"/>
    </row>
    <row r="156" spans="2:12" ht="23.25" customHeight="1" x14ac:dyDescent="0.25">
      <c r="B156" s="145" t="s">
        <v>0</v>
      </c>
      <c r="C156" s="145"/>
      <c r="D156" s="145"/>
      <c r="E156" s="145"/>
      <c r="F156" s="145"/>
      <c r="G156" s="145"/>
      <c r="H156" s="145"/>
      <c r="I156" s="145"/>
      <c r="J156" s="145"/>
      <c r="K156" s="145"/>
      <c r="L156" s="145"/>
    </row>
    <row r="157" spans="2:12" ht="18.75" x14ac:dyDescent="0.25">
      <c r="B157" s="84" t="s">
        <v>1</v>
      </c>
      <c r="C157" s="234" t="s">
        <v>279</v>
      </c>
      <c r="D157" s="235"/>
      <c r="E157" s="235"/>
      <c r="F157" s="235"/>
      <c r="G157" s="235"/>
      <c r="H157" s="235"/>
      <c r="I157" s="235"/>
      <c r="J157" s="235"/>
      <c r="K157" s="235"/>
      <c r="L157" s="236"/>
    </row>
    <row r="158" spans="2:12" ht="18" customHeight="1" x14ac:dyDescent="0.25">
      <c r="B158" s="84" t="s">
        <v>2</v>
      </c>
      <c r="C158" s="237" t="s">
        <v>302</v>
      </c>
      <c r="D158" s="237"/>
      <c r="E158" s="237"/>
      <c r="F158" s="237"/>
      <c r="G158" s="237"/>
      <c r="H158" s="237"/>
      <c r="I158" s="237"/>
      <c r="J158" s="237"/>
      <c r="K158" s="237"/>
      <c r="L158" s="237"/>
    </row>
    <row r="159" spans="2:12" ht="15.75" customHeight="1" x14ac:dyDescent="0.25">
      <c r="B159" s="59" t="s">
        <v>4</v>
      </c>
      <c r="C159" s="60"/>
      <c r="D159" s="60" t="s">
        <v>5</v>
      </c>
      <c r="E159" s="60"/>
      <c r="F159" s="60"/>
      <c r="G159" s="60"/>
      <c r="H159" s="60"/>
      <c r="I159" s="61" t="s">
        <v>6</v>
      </c>
      <c r="J159" s="61"/>
      <c r="K159" s="61"/>
      <c r="L159" s="62"/>
    </row>
    <row r="160" spans="2:12" ht="110.2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85">
        <v>83338458</v>
      </c>
      <c r="C161" s="85">
        <v>74193378</v>
      </c>
      <c r="D161" s="85">
        <v>37669232</v>
      </c>
      <c r="E161" s="85">
        <v>0</v>
      </c>
      <c r="F161" s="85">
        <v>0</v>
      </c>
      <c r="G161" s="85">
        <v>0</v>
      </c>
      <c r="H161" s="85">
        <v>0</v>
      </c>
      <c r="I161" s="86">
        <f>+IFERROR(F161/B161, "n. a.")</f>
        <v>0</v>
      </c>
      <c r="J161" s="86">
        <f>+IFERROR(F161/C161, "n. a.")</f>
        <v>0</v>
      </c>
      <c r="K161" s="86">
        <f>+IFERROR(G161/B161, "n. a.")</f>
        <v>0</v>
      </c>
      <c r="L161" s="87">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238" t="s">
        <v>301</v>
      </c>
      <c r="C163" s="239"/>
      <c r="D163" s="239"/>
      <c r="E163" s="239"/>
      <c r="F163" s="239"/>
      <c r="G163" s="239"/>
      <c r="H163" s="239"/>
      <c r="I163" s="239"/>
      <c r="J163" s="239"/>
      <c r="K163" s="239"/>
      <c r="L163" s="240"/>
    </row>
    <row r="164" spans="2:12" x14ac:dyDescent="0.25">
      <c r="B164" s="238"/>
      <c r="C164" s="239"/>
      <c r="D164" s="239"/>
      <c r="E164" s="239"/>
      <c r="F164" s="239"/>
      <c r="G164" s="239"/>
      <c r="H164" s="239"/>
      <c r="I164" s="239"/>
      <c r="J164" s="239"/>
      <c r="K164" s="239"/>
      <c r="L164" s="240"/>
    </row>
    <row r="165" spans="2:12" x14ac:dyDescent="0.25">
      <c r="B165" s="238"/>
      <c r="C165" s="239"/>
      <c r="D165" s="239"/>
      <c r="E165" s="239"/>
      <c r="F165" s="239"/>
      <c r="G165" s="239"/>
      <c r="H165" s="239"/>
      <c r="I165" s="239"/>
      <c r="J165" s="239"/>
      <c r="K165" s="239"/>
      <c r="L165" s="240"/>
    </row>
    <row r="166" spans="2:12" x14ac:dyDescent="0.25">
      <c r="B166" s="238"/>
      <c r="C166" s="239"/>
      <c r="D166" s="239"/>
      <c r="E166" s="239"/>
      <c r="F166" s="239"/>
      <c r="G166" s="239"/>
      <c r="H166" s="239"/>
      <c r="I166" s="239"/>
      <c r="J166" s="239"/>
      <c r="K166" s="239"/>
      <c r="L166" s="240"/>
    </row>
    <row r="167" spans="2:12" x14ac:dyDescent="0.25">
      <c r="B167" s="241"/>
      <c r="C167" s="242"/>
      <c r="D167" s="242"/>
      <c r="E167" s="242"/>
      <c r="F167" s="242"/>
      <c r="G167" s="242"/>
      <c r="H167" s="242"/>
      <c r="I167" s="242"/>
      <c r="J167" s="242"/>
      <c r="K167" s="242"/>
      <c r="L167" s="243"/>
    </row>
    <row r="170" spans="2:12" ht="23.25" customHeight="1" x14ac:dyDescent="0.25">
      <c r="B170" s="145" t="s">
        <v>0</v>
      </c>
      <c r="C170" s="145"/>
      <c r="D170" s="145"/>
      <c r="E170" s="145"/>
      <c r="F170" s="145"/>
      <c r="G170" s="145"/>
      <c r="H170" s="145"/>
      <c r="I170" s="145"/>
      <c r="J170" s="145"/>
      <c r="K170" s="145"/>
      <c r="L170" s="145"/>
    </row>
    <row r="171" spans="2:12" ht="18.75" x14ac:dyDescent="0.25">
      <c r="B171" s="84" t="s">
        <v>1</v>
      </c>
      <c r="C171" s="234" t="s">
        <v>279</v>
      </c>
      <c r="D171" s="235"/>
      <c r="E171" s="235"/>
      <c r="F171" s="235"/>
      <c r="G171" s="235"/>
      <c r="H171" s="235"/>
      <c r="I171" s="235"/>
      <c r="J171" s="235"/>
      <c r="K171" s="235"/>
      <c r="L171" s="236"/>
    </row>
    <row r="172" spans="2:12" ht="18" customHeight="1" x14ac:dyDescent="0.25">
      <c r="B172" s="84" t="s">
        <v>2</v>
      </c>
      <c r="C172" s="237" t="s">
        <v>303</v>
      </c>
      <c r="D172" s="237"/>
      <c r="E172" s="237"/>
      <c r="F172" s="237"/>
      <c r="G172" s="237"/>
      <c r="H172" s="237"/>
      <c r="I172" s="237"/>
      <c r="J172" s="237"/>
      <c r="K172" s="237"/>
      <c r="L172" s="237"/>
    </row>
    <row r="173" spans="2:12" ht="15.75" customHeight="1" x14ac:dyDescent="0.25">
      <c r="B173" s="59" t="s">
        <v>4</v>
      </c>
      <c r="C173" s="60"/>
      <c r="D173" s="60" t="s">
        <v>5</v>
      </c>
      <c r="E173" s="60"/>
      <c r="F173" s="60"/>
      <c r="G173" s="60"/>
      <c r="H173" s="60"/>
      <c r="I173" s="61" t="s">
        <v>6</v>
      </c>
      <c r="J173" s="61"/>
      <c r="K173" s="61"/>
      <c r="L173" s="62"/>
    </row>
    <row r="174" spans="2:12" ht="110.2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85">
        <v>0</v>
      </c>
      <c r="C175" s="85">
        <v>485565.63</v>
      </c>
      <c r="D175" s="85">
        <v>485565.63</v>
      </c>
      <c r="E175" s="85">
        <v>0</v>
      </c>
      <c r="F175" s="85">
        <v>0</v>
      </c>
      <c r="G175" s="85">
        <v>0</v>
      </c>
      <c r="H175" s="85">
        <v>0</v>
      </c>
      <c r="I175" s="86" t="str">
        <f>+IFERROR(F175/B175, "n. a.")</f>
        <v>n. a.</v>
      </c>
      <c r="J175" s="86">
        <f>+IFERROR(F175/C175, "n. a.")</f>
        <v>0</v>
      </c>
      <c r="K175" s="86" t="str">
        <f>+IFERROR(G175/B175, "n. a.")</f>
        <v>n. a.</v>
      </c>
      <c r="L175" s="87">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238" t="s">
        <v>301</v>
      </c>
      <c r="C177" s="239"/>
      <c r="D177" s="239"/>
      <c r="E177" s="239"/>
      <c r="F177" s="239"/>
      <c r="G177" s="239"/>
      <c r="H177" s="239"/>
      <c r="I177" s="239"/>
      <c r="J177" s="239"/>
      <c r="K177" s="239"/>
      <c r="L177" s="240"/>
    </row>
    <row r="178" spans="2:12" x14ac:dyDescent="0.25">
      <c r="B178" s="238"/>
      <c r="C178" s="239"/>
      <c r="D178" s="239"/>
      <c r="E178" s="239"/>
      <c r="F178" s="239"/>
      <c r="G178" s="239"/>
      <c r="H178" s="239"/>
      <c r="I178" s="239"/>
      <c r="J178" s="239"/>
      <c r="K178" s="239"/>
      <c r="L178" s="240"/>
    </row>
    <row r="179" spans="2:12" x14ac:dyDescent="0.25">
      <c r="B179" s="238"/>
      <c r="C179" s="239"/>
      <c r="D179" s="239"/>
      <c r="E179" s="239"/>
      <c r="F179" s="239"/>
      <c r="G179" s="239"/>
      <c r="H179" s="239"/>
      <c r="I179" s="239"/>
      <c r="J179" s="239"/>
      <c r="K179" s="239"/>
      <c r="L179" s="240"/>
    </row>
    <row r="180" spans="2:12" x14ac:dyDescent="0.25">
      <c r="B180" s="238"/>
      <c r="C180" s="239"/>
      <c r="D180" s="239"/>
      <c r="E180" s="239"/>
      <c r="F180" s="239"/>
      <c r="G180" s="239"/>
      <c r="H180" s="239"/>
      <c r="I180" s="239"/>
      <c r="J180" s="239"/>
      <c r="K180" s="239"/>
      <c r="L180" s="240"/>
    </row>
    <row r="181" spans="2:12" x14ac:dyDescent="0.25">
      <c r="B181" s="241"/>
      <c r="C181" s="242"/>
      <c r="D181" s="242"/>
      <c r="E181" s="242"/>
      <c r="F181" s="242"/>
      <c r="G181" s="242"/>
      <c r="H181" s="242"/>
      <c r="I181" s="242"/>
      <c r="J181" s="242"/>
      <c r="K181" s="242"/>
      <c r="L181" s="243"/>
    </row>
    <row r="184" spans="2:12" ht="23.25" customHeight="1" x14ac:dyDescent="0.25">
      <c r="B184" s="145" t="s">
        <v>0</v>
      </c>
      <c r="C184" s="145"/>
      <c r="D184" s="145"/>
      <c r="E184" s="145"/>
      <c r="F184" s="145"/>
      <c r="G184" s="145"/>
      <c r="H184" s="145"/>
      <c r="I184" s="145"/>
      <c r="J184" s="145"/>
      <c r="K184" s="145"/>
      <c r="L184" s="145"/>
    </row>
    <row r="185" spans="2:12" ht="18.75" x14ac:dyDescent="0.25">
      <c r="B185" s="84" t="s">
        <v>1</v>
      </c>
      <c r="C185" s="234" t="s">
        <v>279</v>
      </c>
      <c r="D185" s="235"/>
      <c r="E185" s="235"/>
      <c r="F185" s="235"/>
      <c r="G185" s="235"/>
      <c r="H185" s="235"/>
      <c r="I185" s="235"/>
      <c r="J185" s="235"/>
      <c r="K185" s="235"/>
      <c r="L185" s="236"/>
    </row>
    <row r="186" spans="2:12" ht="18" customHeight="1" x14ac:dyDescent="0.25">
      <c r="B186" s="84" t="s">
        <v>2</v>
      </c>
      <c r="C186" s="237" t="s">
        <v>304</v>
      </c>
      <c r="D186" s="237"/>
      <c r="E186" s="237"/>
      <c r="F186" s="237"/>
      <c r="G186" s="237"/>
      <c r="H186" s="237"/>
      <c r="I186" s="237"/>
      <c r="J186" s="237"/>
      <c r="K186" s="237"/>
      <c r="L186" s="237"/>
    </row>
    <row r="187" spans="2:12" ht="15.75" customHeight="1" x14ac:dyDescent="0.25">
      <c r="B187" s="59" t="s">
        <v>4</v>
      </c>
      <c r="C187" s="60"/>
      <c r="D187" s="60" t="s">
        <v>5</v>
      </c>
      <c r="E187" s="60"/>
      <c r="F187" s="60"/>
      <c r="G187" s="60"/>
      <c r="H187" s="60"/>
      <c r="I187" s="61" t="s">
        <v>6</v>
      </c>
      <c r="J187" s="61"/>
      <c r="K187" s="61"/>
      <c r="L187" s="62"/>
    </row>
    <row r="188" spans="2:12" ht="110.25" x14ac:dyDescent="0.25">
      <c r="B188" s="63" t="s">
        <v>7</v>
      </c>
      <c r="C188" s="64" t="s">
        <v>8</v>
      </c>
      <c r="D188" s="64" t="s">
        <v>9</v>
      </c>
      <c r="E188" s="64" t="s">
        <v>10</v>
      </c>
      <c r="F188" s="64" t="s">
        <v>11</v>
      </c>
      <c r="G188" s="64" t="s">
        <v>12</v>
      </c>
      <c r="H188" s="64" t="s">
        <v>13</v>
      </c>
      <c r="I188" s="65" t="s">
        <v>14</v>
      </c>
      <c r="J188" s="65" t="s">
        <v>15</v>
      </c>
      <c r="K188" s="65" t="s">
        <v>16</v>
      </c>
      <c r="L188" s="66" t="s">
        <v>17</v>
      </c>
    </row>
    <row r="189" spans="2:12" ht="15.75" x14ac:dyDescent="0.25">
      <c r="B189" s="85">
        <v>0</v>
      </c>
      <c r="C189" s="85">
        <v>390900</v>
      </c>
      <c r="D189" s="85">
        <v>390900</v>
      </c>
      <c r="E189" s="85">
        <v>0</v>
      </c>
      <c r="F189" s="85">
        <v>0</v>
      </c>
      <c r="G189" s="85">
        <v>0</v>
      </c>
      <c r="H189" s="85">
        <v>0</v>
      </c>
      <c r="I189" s="86" t="str">
        <f>+IFERROR(F189/B189, "n. a.")</f>
        <v>n. a.</v>
      </c>
      <c r="J189" s="86">
        <f>+IFERROR(F189/C189, "n. a.")</f>
        <v>0</v>
      </c>
      <c r="K189" s="86" t="str">
        <f>+IFERROR(G189/B189, "n. a.")</f>
        <v>n. a.</v>
      </c>
      <c r="L189" s="87">
        <f>IFERROR(((G189+E189)/C189), "n.a.")</f>
        <v>0</v>
      </c>
    </row>
    <row r="190" spans="2:12" ht="15.75" x14ac:dyDescent="0.25">
      <c r="B190" s="149" t="s">
        <v>18</v>
      </c>
      <c r="C190" s="149"/>
      <c r="D190" s="149"/>
      <c r="E190" s="149"/>
      <c r="F190" s="149"/>
      <c r="G190" s="149"/>
      <c r="H190" s="149"/>
      <c r="I190" s="149"/>
      <c r="J190" s="149"/>
      <c r="K190" s="149"/>
      <c r="L190" s="149"/>
    </row>
    <row r="191" spans="2:12" x14ac:dyDescent="0.25">
      <c r="B191" s="238" t="s">
        <v>301</v>
      </c>
      <c r="C191" s="239"/>
      <c r="D191" s="239"/>
      <c r="E191" s="239"/>
      <c r="F191" s="239"/>
      <c r="G191" s="239"/>
      <c r="H191" s="239"/>
      <c r="I191" s="239"/>
      <c r="J191" s="239"/>
      <c r="K191" s="239"/>
      <c r="L191" s="240"/>
    </row>
    <row r="192" spans="2:12" x14ac:dyDescent="0.25">
      <c r="B192" s="238"/>
      <c r="C192" s="239"/>
      <c r="D192" s="239"/>
      <c r="E192" s="239"/>
      <c r="F192" s="239"/>
      <c r="G192" s="239"/>
      <c r="H192" s="239"/>
      <c r="I192" s="239"/>
      <c r="J192" s="239"/>
      <c r="K192" s="239"/>
      <c r="L192" s="240"/>
    </row>
    <row r="193" spans="2:12" x14ac:dyDescent="0.25">
      <c r="B193" s="238"/>
      <c r="C193" s="239"/>
      <c r="D193" s="239"/>
      <c r="E193" s="239"/>
      <c r="F193" s="239"/>
      <c r="G193" s="239"/>
      <c r="H193" s="239"/>
      <c r="I193" s="239"/>
      <c r="J193" s="239"/>
      <c r="K193" s="239"/>
      <c r="L193" s="240"/>
    </row>
    <row r="194" spans="2:12" x14ac:dyDescent="0.25">
      <c r="B194" s="238"/>
      <c r="C194" s="239"/>
      <c r="D194" s="239"/>
      <c r="E194" s="239"/>
      <c r="F194" s="239"/>
      <c r="G194" s="239"/>
      <c r="H194" s="239"/>
      <c r="I194" s="239"/>
      <c r="J194" s="239"/>
      <c r="K194" s="239"/>
      <c r="L194" s="240"/>
    </row>
    <row r="195" spans="2:12" x14ac:dyDescent="0.25">
      <c r="B195" s="241"/>
      <c r="C195" s="242"/>
      <c r="D195" s="242"/>
      <c r="E195" s="242"/>
      <c r="F195" s="242"/>
      <c r="G195" s="242"/>
      <c r="H195" s="242"/>
      <c r="I195" s="242"/>
      <c r="J195" s="242"/>
      <c r="K195" s="242"/>
      <c r="L195" s="243"/>
    </row>
  </sheetData>
  <mergeCells count="70">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C185:L185"/>
    <mergeCell ref="C186:L186"/>
    <mergeCell ref="B190:L190"/>
    <mergeCell ref="B191:L195"/>
    <mergeCell ref="B170:L170"/>
    <mergeCell ref="C171:L171"/>
    <mergeCell ref="C172:L172"/>
    <mergeCell ref="B176:L176"/>
    <mergeCell ref="B177:L181"/>
    <mergeCell ref="B184:L184"/>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B189:H189" xr:uid="{7B69736B-076F-43A7-AC98-F98326F918B3}">
      <formula1>0</formula1>
    </dataValidation>
  </dataValidation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5E3AF-BB34-4E6D-8728-214F5F5095D6}">
  <sheetPr codeName="Hoja65"/>
  <dimension ref="B2:L181"/>
  <sheetViews>
    <sheetView showGridLines="0" zoomScale="86" zoomScaleNormal="86" workbookViewId="0">
      <selection activeCell="M16" sqref="M16"/>
    </sheetView>
  </sheetViews>
  <sheetFormatPr baseColWidth="10" defaultRowHeight="15" x14ac:dyDescent="0.25"/>
  <cols>
    <col min="2" max="3" width="21.7109375" bestFit="1" customWidth="1"/>
    <col min="4" max="8" width="19.42578125" bestFit="1" customWidth="1"/>
    <col min="9" max="9" width="14.42578125" bestFit="1" customWidth="1"/>
    <col min="10" max="10" width="14.5703125" bestFit="1" customWidth="1"/>
    <col min="11" max="11" width="15.140625" bestFit="1" customWidth="1"/>
    <col min="12" max="12" width="16.5703125" bestFit="1" customWidth="1"/>
  </cols>
  <sheetData>
    <row r="2" spans="2:12" ht="23.25" x14ac:dyDescent="0.25">
      <c r="B2" s="145" t="s">
        <v>0</v>
      </c>
      <c r="C2" s="145"/>
      <c r="D2" s="145"/>
      <c r="E2" s="145"/>
      <c r="F2" s="145"/>
      <c r="G2" s="145"/>
      <c r="H2" s="145"/>
      <c r="I2" s="145"/>
      <c r="J2" s="145"/>
      <c r="K2" s="145"/>
      <c r="L2" s="145"/>
    </row>
    <row r="3" spans="2:12" ht="18.75" x14ac:dyDescent="0.25">
      <c r="B3" s="2" t="s">
        <v>1</v>
      </c>
      <c r="C3" s="146" t="s">
        <v>305</v>
      </c>
      <c r="D3" s="147"/>
      <c r="E3" s="147"/>
      <c r="F3" s="147"/>
      <c r="G3" s="147"/>
      <c r="H3" s="147"/>
      <c r="I3" s="147"/>
      <c r="J3" s="147"/>
      <c r="K3" s="147"/>
      <c r="L3" s="148"/>
    </row>
    <row r="4" spans="2:12" ht="18.75" x14ac:dyDescent="0.25">
      <c r="B4" s="2" t="s">
        <v>2</v>
      </c>
      <c r="C4" s="133" t="s">
        <v>114</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78.7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129247622</v>
      </c>
      <c r="C7" s="12">
        <v>129247622</v>
      </c>
      <c r="D7" s="12">
        <v>76373594</v>
      </c>
      <c r="E7" s="12">
        <v>0</v>
      </c>
      <c r="F7" s="12">
        <v>76373594</v>
      </c>
      <c r="G7" s="12">
        <v>76373594</v>
      </c>
      <c r="H7" s="12">
        <v>76373594</v>
      </c>
      <c r="I7" s="14">
        <f>+IFERROR(F7/B7, "n. a.")</f>
        <v>0.59090908457874758</v>
      </c>
      <c r="J7" s="14">
        <f>+IFERROR(F7/C7, "n. a.")</f>
        <v>0.59090908457874758</v>
      </c>
      <c r="K7" s="14">
        <f>+IFERROR(G7/B7, "n. a.")</f>
        <v>0.59090908457874758</v>
      </c>
      <c r="L7" s="38">
        <f>IFERROR(((G7+E7)/C7), "n.a.")</f>
        <v>0.59090908457874758</v>
      </c>
    </row>
    <row r="8" spans="2:12" ht="15.75" x14ac:dyDescent="0.25">
      <c r="B8" s="149" t="s">
        <v>18</v>
      </c>
      <c r="C8" s="149"/>
      <c r="D8" s="149"/>
      <c r="E8" s="149"/>
      <c r="F8" s="149"/>
      <c r="G8" s="149"/>
      <c r="H8" s="149"/>
      <c r="I8" s="149"/>
      <c r="J8" s="149"/>
      <c r="K8" s="149"/>
      <c r="L8" s="149"/>
    </row>
    <row r="9" spans="2:12" x14ac:dyDescent="0.25">
      <c r="B9" s="143" t="s">
        <v>306</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305</v>
      </c>
      <c r="D17" s="147"/>
      <c r="E17" s="147"/>
      <c r="F17" s="147"/>
      <c r="G17" s="147"/>
      <c r="H17" s="147"/>
      <c r="I17" s="147"/>
      <c r="J17" s="147"/>
      <c r="K17" s="147"/>
      <c r="L17" s="148"/>
    </row>
    <row r="18" spans="2:12" ht="18.75" x14ac:dyDescent="0.25">
      <c r="B18" s="2" t="s">
        <v>2</v>
      </c>
      <c r="C18" s="133" t="s">
        <v>116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78.7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1580525763</v>
      </c>
      <c r="C21" s="12">
        <v>1580525763</v>
      </c>
      <c r="D21" s="12">
        <v>749302210.71000004</v>
      </c>
      <c r="E21" s="12">
        <v>266154359.74999991</v>
      </c>
      <c r="F21" s="12">
        <v>495924637.70000011</v>
      </c>
      <c r="G21" s="12">
        <v>495924637.70000011</v>
      </c>
      <c r="H21" s="12">
        <v>495924637.70000011</v>
      </c>
      <c r="I21" s="14">
        <f>+IFERROR(F21/B21, "n. a.")</f>
        <v>0.31377194178643714</v>
      </c>
      <c r="J21" s="14">
        <f>+IFERROR(F21/C21, "n. a.")</f>
        <v>0.31377194178643714</v>
      </c>
      <c r="K21" s="14">
        <f>+IFERROR(G21/B21, "n. a.")</f>
        <v>0.31377194178643714</v>
      </c>
      <c r="L21" s="38">
        <f>IFERROR(((G21+E21)/C21), "n.a.")</f>
        <v>0.48216803249286866</v>
      </c>
    </row>
    <row r="22" spans="2:12" ht="15.75" x14ac:dyDescent="0.25">
      <c r="B22" s="149" t="s">
        <v>18</v>
      </c>
      <c r="C22" s="149"/>
      <c r="D22" s="149"/>
      <c r="E22" s="149"/>
      <c r="F22" s="149"/>
      <c r="G22" s="149"/>
      <c r="H22" s="149"/>
      <c r="I22" s="149"/>
      <c r="J22" s="149"/>
      <c r="K22" s="149"/>
      <c r="L22" s="149"/>
    </row>
    <row r="23" spans="2:12" x14ac:dyDescent="0.25">
      <c r="B23" s="143" t="s">
        <v>307</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305</v>
      </c>
      <c r="D31" s="147"/>
      <c r="E31" s="147"/>
      <c r="F31" s="147"/>
      <c r="G31" s="147"/>
      <c r="H31" s="147"/>
      <c r="I31" s="147"/>
      <c r="J31" s="147"/>
      <c r="K31" s="147"/>
      <c r="L31" s="148"/>
    </row>
    <row r="32" spans="2:12" ht="18.75" x14ac:dyDescent="0.25">
      <c r="B32" s="2" t="s">
        <v>2</v>
      </c>
      <c r="C32" s="133" t="s">
        <v>118</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78.7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409178994</v>
      </c>
      <c r="C35" s="12">
        <v>409178994</v>
      </c>
      <c r="D35" s="12">
        <v>217014894.39999998</v>
      </c>
      <c r="E35" s="12">
        <v>271612781.30000007</v>
      </c>
      <c r="F35" s="12">
        <v>80585128.710000023</v>
      </c>
      <c r="G35" s="12">
        <v>80585128.710000023</v>
      </c>
      <c r="H35" s="12">
        <v>80585128.710000023</v>
      </c>
      <c r="I35" s="14">
        <f>+IFERROR(F35/B35, "n. a.")</f>
        <v>0.19694346457579889</v>
      </c>
      <c r="J35" s="14">
        <f>+IFERROR(F35/C35, "n. a.")</f>
        <v>0.19694346457579889</v>
      </c>
      <c r="K35" s="14">
        <f>+IFERROR(G35/B35, "n. a.")</f>
        <v>0.19694346457579889</v>
      </c>
      <c r="L35" s="38">
        <f>IFERROR(((G35+E35)/C35), "n.a.")</f>
        <v>0.86074289045737307</v>
      </c>
    </row>
    <row r="36" spans="2:12" ht="15.75" x14ac:dyDescent="0.25">
      <c r="B36" s="149" t="s">
        <v>18</v>
      </c>
      <c r="C36" s="149"/>
      <c r="D36" s="149"/>
      <c r="E36" s="149"/>
      <c r="F36" s="149"/>
      <c r="G36" s="149"/>
      <c r="H36" s="149"/>
      <c r="I36" s="149"/>
      <c r="J36" s="149"/>
      <c r="K36" s="149"/>
      <c r="L36" s="149"/>
    </row>
    <row r="37" spans="2:12" x14ac:dyDescent="0.25">
      <c r="B37" s="143" t="s">
        <v>308</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305</v>
      </c>
      <c r="D45" s="147"/>
      <c r="E45" s="147"/>
      <c r="F45" s="147"/>
      <c r="G45" s="147"/>
      <c r="H45" s="147"/>
      <c r="I45" s="147"/>
      <c r="J45" s="147"/>
      <c r="K45" s="147"/>
      <c r="L45" s="148"/>
    </row>
    <row r="46" spans="2:12" ht="18" customHeight="1" x14ac:dyDescent="0.25">
      <c r="B46" s="2" t="s">
        <v>2</v>
      </c>
      <c r="C46" s="138" t="s">
        <v>120</v>
      </c>
      <c r="D46" s="138"/>
      <c r="E46" s="138"/>
      <c r="F46" s="138"/>
      <c r="G46" s="138"/>
      <c r="H46" s="138"/>
      <c r="I46" s="138"/>
      <c r="J46" s="138"/>
      <c r="K46" s="138"/>
      <c r="L46" s="138"/>
    </row>
    <row r="47" spans="2:12" ht="15.75" customHeight="1" x14ac:dyDescent="0.25">
      <c r="B47" s="59" t="s">
        <v>4</v>
      </c>
      <c r="C47" s="60"/>
      <c r="D47" s="60" t="s">
        <v>5</v>
      </c>
      <c r="E47" s="60"/>
      <c r="F47" s="60"/>
      <c r="G47" s="60"/>
      <c r="H47" s="60"/>
      <c r="I47" s="61" t="s">
        <v>6</v>
      </c>
      <c r="J47" s="61"/>
      <c r="K47" s="61"/>
      <c r="L47" s="62"/>
    </row>
    <row r="48" spans="2:12" ht="78.7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45981623</v>
      </c>
      <c r="C49" s="12">
        <v>45981623</v>
      </c>
      <c r="D49" s="12">
        <v>26480754</v>
      </c>
      <c r="E49" s="12">
        <v>0</v>
      </c>
      <c r="F49" s="12">
        <v>26480754</v>
      </c>
      <c r="G49" s="12">
        <v>26480754</v>
      </c>
      <c r="H49" s="12">
        <v>26480754</v>
      </c>
      <c r="I49" s="14">
        <f>+IFERROR(F49/B49, "n. a.")</f>
        <v>0.57589863672276209</v>
      </c>
      <c r="J49" s="14">
        <f>+IFERROR(F49/C49, "n. a.")</f>
        <v>0.57589863672276209</v>
      </c>
      <c r="K49" s="14">
        <f>+IFERROR(G49/B49, "n. a.")</f>
        <v>0.57589863672276209</v>
      </c>
      <c r="L49" s="38">
        <f>IFERROR(((G49+E49)/C49), "n.a.")</f>
        <v>0.57589863672276209</v>
      </c>
    </row>
    <row r="50" spans="2:12" ht="15.75" x14ac:dyDescent="0.25">
      <c r="B50" s="149" t="s">
        <v>18</v>
      </c>
      <c r="C50" s="149"/>
      <c r="D50" s="149"/>
      <c r="E50" s="149"/>
      <c r="F50" s="149"/>
      <c r="G50" s="149"/>
      <c r="H50" s="149"/>
      <c r="I50" s="149"/>
      <c r="J50" s="149"/>
      <c r="K50" s="149"/>
      <c r="L50" s="149"/>
    </row>
    <row r="51" spans="2:12" x14ac:dyDescent="0.25">
      <c r="B51" s="143" t="s">
        <v>306</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305</v>
      </c>
      <c r="D59" s="147"/>
      <c r="E59" s="147"/>
      <c r="F59" s="147"/>
      <c r="G59" s="147"/>
      <c r="H59" s="147"/>
      <c r="I59" s="147"/>
      <c r="J59" s="147"/>
      <c r="K59" s="147"/>
      <c r="L59" s="148"/>
    </row>
    <row r="60" spans="2:12" ht="18.75" x14ac:dyDescent="0.25">
      <c r="B60" s="2" t="s">
        <v>2</v>
      </c>
      <c r="C60" s="133" t="s">
        <v>122</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78.7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84633852</v>
      </c>
      <c r="C63" s="12">
        <v>84633852</v>
      </c>
      <c r="D63" s="12">
        <v>50010914</v>
      </c>
      <c r="E63" s="12">
        <v>0</v>
      </c>
      <c r="F63" s="12">
        <v>39452577.25</v>
      </c>
      <c r="G63" s="12">
        <v>39452577.25</v>
      </c>
      <c r="H63" s="12">
        <v>39452577.25</v>
      </c>
      <c r="I63" s="14">
        <f>+IFERROR(F63/B63, "n. a.")</f>
        <v>0.46615599216729497</v>
      </c>
      <c r="J63" s="14">
        <f>+IFERROR(F63/C63, "n. a.")</f>
        <v>0.46615599216729497</v>
      </c>
      <c r="K63" s="14">
        <f>+IFERROR(G63/B63, "n. a.")</f>
        <v>0.46615599216729497</v>
      </c>
      <c r="L63" s="38">
        <f>IFERROR(((G63+E63)/C63), "n.a.")</f>
        <v>0.46615599216729497</v>
      </c>
    </row>
    <row r="64" spans="2:12" ht="15.75" x14ac:dyDescent="0.25">
      <c r="B64" s="149" t="s">
        <v>18</v>
      </c>
      <c r="C64" s="149"/>
      <c r="D64" s="149"/>
      <c r="E64" s="149"/>
      <c r="F64" s="149"/>
      <c r="G64" s="149"/>
      <c r="H64" s="149"/>
      <c r="I64" s="149"/>
      <c r="J64" s="149"/>
      <c r="K64" s="149"/>
      <c r="L64" s="149"/>
    </row>
    <row r="65" spans="2:12" x14ac:dyDescent="0.25">
      <c r="B65" s="143" t="s">
        <v>306</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305</v>
      </c>
      <c r="D73" s="147"/>
      <c r="E73" s="147"/>
      <c r="F73" s="147"/>
      <c r="G73" s="147"/>
      <c r="H73" s="147"/>
      <c r="I73" s="147"/>
      <c r="J73" s="147"/>
      <c r="K73" s="147"/>
      <c r="L73" s="148"/>
    </row>
    <row r="74" spans="2:12" ht="18" customHeight="1" x14ac:dyDescent="0.25">
      <c r="B74" s="2" t="s">
        <v>2</v>
      </c>
      <c r="C74" s="138" t="s">
        <v>124</v>
      </c>
      <c r="D74" s="138"/>
      <c r="E74" s="138"/>
      <c r="F74" s="138"/>
      <c r="G74" s="138"/>
      <c r="H74" s="138"/>
      <c r="I74" s="138"/>
      <c r="J74" s="138"/>
      <c r="K74" s="138"/>
      <c r="L74" s="138"/>
    </row>
    <row r="75" spans="2:12" ht="15.75" customHeight="1" x14ac:dyDescent="0.25">
      <c r="B75" s="59" t="s">
        <v>4</v>
      </c>
      <c r="C75" s="60"/>
      <c r="D75" s="60" t="s">
        <v>5</v>
      </c>
      <c r="E75" s="60"/>
      <c r="F75" s="60"/>
      <c r="G75" s="60"/>
      <c r="H75" s="60"/>
      <c r="I75" s="61" t="s">
        <v>6</v>
      </c>
      <c r="J75" s="61"/>
      <c r="K75" s="61"/>
      <c r="L75" s="62"/>
    </row>
    <row r="76" spans="2:12" ht="78.7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15679308</v>
      </c>
      <c r="C77" s="12">
        <v>15679308</v>
      </c>
      <c r="D77" s="12">
        <v>7944086</v>
      </c>
      <c r="E77" s="12">
        <v>0</v>
      </c>
      <c r="F77" s="12">
        <v>7740603.7999999998</v>
      </c>
      <c r="G77" s="12">
        <v>7740603.7999999998</v>
      </c>
      <c r="H77" s="12">
        <v>7740603.7999999998</v>
      </c>
      <c r="I77" s="14">
        <f>+IFERROR(F77/B77, "n. a.")</f>
        <v>0.49368274416192348</v>
      </c>
      <c r="J77" s="14">
        <f>+IFERROR(F77/C77, "n. a.")</f>
        <v>0.49368274416192348</v>
      </c>
      <c r="K77" s="14">
        <f>+IFERROR(G77/B77, "n. a.")</f>
        <v>0.49368274416192348</v>
      </c>
      <c r="L77" s="38">
        <f>IFERROR(((G77+E77)/C77), "n.a.")</f>
        <v>0.49368274416192348</v>
      </c>
    </row>
    <row r="78" spans="2:12" ht="15.75" x14ac:dyDescent="0.25">
      <c r="B78" s="149" t="s">
        <v>18</v>
      </c>
      <c r="C78" s="149"/>
      <c r="D78" s="149"/>
      <c r="E78" s="149"/>
      <c r="F78" s="149"/>
      <c r="G78" s="149"/>
      <c r="H78" s="149"/>
      <c r="I78" s="149"/>
      <c r="J78" s="149"/>
      <c r="K78" s="149"/>
      <c r="L78" s="149"/>
    </row>
    <row r="79" spans="2:12" x14ac:dyDescent="0.25">
      <c r="B79" s="143" t="s">
        <v>306</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305</v>
      </c>
      <c r="D87" s="147"/>
      <c r="E87" s="147"/>
      <c r="F87" s="147"/>
      <c r="G87" s="147"/>
      <c r="H87" s="147"/>
      <c r="I87" s="147"/>
      <c r="J87" s="147"/>
      <c r="K87" s="147"/>
      <c r="L87" s="148"/>
    </row>
    <row r="88" spans="2:12" ht="18.75" x14ac:dyDescent="0.25">
      <c r="B88" s="2" t="s">
        <v>2</v>
      </c>
      <c r="C88" s="133" t="s">
        <v>126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78.7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50862100</v>
      </c>
      <c r="C91" s="12">
        <v>50862100</v>
      </c>
      <c r="D91" s="12">
        <v>30054878</v>
      </c>
      <c r="E91" s="12">
        <v>0</v>
      </c>
      <c r="F91" s="12">
        <v>27905051.550000001</v>
      </c>
      <c r="G91" s="12">
        <v>27905051.550000001</v>
      </c>
      <c r="H91" s="12">
        <v>27905051.550000001</v>
      </c>
      <c r="I91" s="14">
        <f>+IFERROR(F91/B91, "n. a.")</f>
        <v>0.54864135672730774</v>
      </c>
      <c r="J91" s="14">
        <f>+IFERROR(F91/C91, "n. a.")</f>
        <v>0.54864135672730774</v>
      </c>
      <c r="K91" s="14">
        <f>+IFERROR(G91/B91, "n. a.")</f>
        <v>0.54864135672730774</v>
      </c>
      <c r="L91" s="38">
        <f>IFERROR(((G91+E91)/C91), "n.a.")</f>
        <v>0.54864135672730774</v>
      </c>
    </row>
    <row r="92" spans="2:12" ht="15.75" x14ac:dyDescent="0.25">
      <c r="B92" s="149" t="s">
        <v>18</v>
      </c>
      <c r="C92" s="149"/>
      <c r="D92" s="149"/>
      <c r="E92" s="149"/>
      <c r="F92" s="149"/>
      <c r="G92" s="149"/>
      <c r="H92" s="149"/>
      <c r="I92" s="149"/>
      <c r="J92" s="149"/>
      <c r="K92" s="149"/>
      <c r="L92" s="149"/>
    </row>
    <row r="93" spans="2:12" x14ac:dyDescent="0.25">
      <c r="B93" s="143" t="s">
        <v>306</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305</v>
      </c>
      <c r="D101" s="147"/>
      <c r="E101" s="147"/>
      <c r="F101" s="147"/>
      <c r="G101" s="147"/>
      <c r="H101" s="147"/>
      <c r="I101" s="147"/>
      <c r="J101" s="147"/>
      <c r="K101" s="147"/>
      <c r="L101" s="148"/>
    </row>
    <row r="102" spans="2:12" ht="18" customHeight="1" x14ac:dyDescent="0.25">
      <c r="B102" s="2" t="s">
        <v>2</v>
      </c>
      <c r="C102" s="138" t="s">
        <v>128</v>
      </c>
      <c r="D102" s="138"/>
      <c r="E102" s="138"/>
      <c r="F102" s="138"/>
      <c r="G102" s="138"/>
      <c r="H102" s="138"/>
      <c r="I102" s="138"/>
      <c r="J102" s="138"/>
      <c r="K102" s="138"/>
      <c r="L102" s="138"/>
    </row>
    <row r="103" spans="2:12" ht="15.75" customHeight="1" x14ac:dyDescent="0.25">
      <c r="B103" s="59" t="s">
        <v>4</v>
      </c>
      <c r="C103" s="60"/>
      <c r="D103" s="60" t="s">
        <v>5</v>
      </c>
      <c r="E103" s="60"/>
      <c r="F103" s="60"/>
      <c r="G103" s="60"/>
      <c r="H103" s="60"/>
      <c r="I103" s="61" t="s">
        <v>6</v>
      </c>
      <c r="J103" s="61"/>
      <c r="K103" s="61"/>
      <c r="L103" s="62"/>
    </row>
    <row r="104" spans="2:12" ht="78.7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14865975</v>
      </c>
      <c r="C105" s="12">
        <v>14865975</v>
      </c>
      <c r="D105" s="12">
        <v>7432986</v>
      </c>
      <c r="E105" s="12">
        <v>0</v>
      </c>
      <c r="F105" s="12">
        <v>7432986</v>
      </c>
      <c r="G105" s="12">
        <v>7432986</v>
      </c>
      <c r="H105" s="12">
        <v>7432986</v>
      </c>
      <c r="I105" s="14">
        <f>+IFERROR(F105/B105, "n. a.")</f>
        <v>0.49999989909844461</v>
      </c>
      <c r="J105" s="14">
        <f>+IFERROR(F105/C105, "n. a.")</f>
        <v>0.49999989909844461</v>
      </c>
      <c r="K105" s="14">
        <f>+IFERROR(G105/B105, "n. a.")</f>
        <v>0.49999989909844461</v>
      </c>
      <c r="L105" s="38">
        <f>IFERROR(((G105+E105)/C105), "n.a.")</f>
        <v>0.49999989909844461</v>
      </c>
    </row>
    <row r="106" spans="2:12" ht="15.75" x14ac:dyDescent="0.25">
      <c r="B106" s="149" t="s">
        <v>18</v>
      </c>
      <c r="C106" s="149"/>
      <c r="D106" s="149"/>
      <c r="E106" s="149"/>
      <c r="F106" s="149"/>
      <c r="G106" s="149"/>
      <c r="H106" s="149"/>
      <c r="I106" s="149"/>
      <c r="J106" s="149"/>
      <c r="K106" s="149"/>
      <c r="L106" s="149"/>
    </row>
    <row r="107" spans="2:12" x14ac:dyDescent="0.25">
      <c r="B107" s="143" t="s">
        <v>306</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305</v>
      </c>
      <c r="D115" s="147"/>
      <c r="E115" s="147"/>
      <c r="F115" s="147"/>
      <c r="G115" s="147"/>
      <c r="H115" s="147"/>
      <c r="I115" s="147"/>
      <c r="J115" s="147"/>
      <c r="K115" s="147"/>
      <c r="L115" s="148"/>
    </row>
    <row r="116" spans="2:12" ht="18.75" x14ac:dyDescent="0.25">
      <c r="B116" s="2" t="s">
        <v>2</v>
      </c>
      <c r="C116" s="133" t="s">
        <v>130</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78.7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22858642</v>
      </c>
      <c r="C119" s="12">
        <v>22858642</v>
      </c>
      <c r="D119" s="12">
        <v>13507829</v>
      </c>
      <c r="E119" s="12">
        <v>0</v>
      </c>
      <c r="F119" s="12">
        <v>11414315</v>
      </c>
      <c r="G119" s="12">
        <v>11414315</v>
      </c>
      <c r="H119" s="12">
        <v>11414315</v>
      </c>
      <c r="I119" s="14">
        <f>+IFERROR(F119/B119, "n. a.")</f>
        <v>0.49934353055618963</v>
      </c>
      <c r="J119" s="14">
        <f>+IFERROR(F119/C119, "n. a.")</f>
        <v>0.49934353055618963</v>
      </c>
      <c r="K119" s="14">
        <f>+IFERROR(G119/B119, "n. a.")</f>
        <v>0.49934353055618963</v>
      </c>
      <c r="L119" s="38">
        <f>IFERROR(((G119+E119)/C119), "n.a.")</f>
        <v>0.49934353055618963</v>
      </c>
    </row>
    <row r="120" spans="2:12" ht="15.75" x14ac:dyDescent="0.25">
      <c r="B120" s="149" t="s">
        <v>18</v>
      </c>
      <c r="C120" s="149"/>
      <c r="D120" s="149"/>
      <c r="E120" s="149"/>
      <c r="F120" s="149"/>
      <c r="G120" s="149"/>
      <c r="H120" s="149"/>
      <c r="I120" s="149"/>
      <c r="J120" s="149"/>
      <c r="K120" s="149"/>
      <c r="L120" s="149"/>
    </row>
    <row r="121" spans="2:12" x14ac:dyDescent="0.25">
      <c r="B121" s="143" t="s">
        <v>306</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305</v>
      </c>
      <c r="D129" s="147"/>
      <c r="E129" s="147"/>
      <c r="F129" s="147"/>
      <c r="G129" s="147"/>
      <c r="H129" s="147"/>
      <c r="I129" s="147"/>
      <c r="J129" s="147"/>
      <c r="K129" s="147"/>
      <c r="L129" s="148"/>
    </row>
    <row r="130" spans="2:12" ht="18" customHeight="1" x14ac:dyDescent="0.25">
      <c r="B130" s="2" t="s">
        <v>2</v>
      </c>
      <c r="C130" s="138" t="s">
        <v>139</v>
      </c>
      <c r="D130" s="138"/>
      <c r="E130" s="138"/>
      <c r="F130" s="138"/>
      <c r="G130" s="138"/>
      <c r="H130" s="138"/>
      <c r="I130" s="138"/>
      <c r="J130" s="138"/>
      <c r="K130" s="138"/>
      <c r="L130" s="138"/>
    </row>
    <row r="131" spans="2:12" ht="15.75" customHeight="1" x14ac:dyDescent="0.25">
      <c r="B131" s="59" t="s">
        <v>4</v>
      </c>
      <c r="C131" s="60"/>
      <c r="D131" s="60" t="s">
        <v>5</v>
      </c>
      <c r="E131" s="60"/>
      <c r="F131" s="60"/>
      <c r="G131" s="60"/>
      <c r="H131" s="60"/>
      <c r="I131" s="61" t="s">
        <v>6</v>
      </c>
      <c r="J131" s="61"/>
      <c r="K131" s="61"/>
      <c r="L131" s="62"/>
    </row>
    <row r="132" spans="2:12" ht="78.7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509639503</v>
      </c>
      <c r="C133" s="12">
        <v>509639503</v>
      </c>
      <c r="D133" s="12">
        <v>251756232</v>
      </c>
      <c r="E133" s="12">
        <v>263619726.56999999</v>
      </c>
      <c r="F133" s="12">
        <v>199694981.60999998</v>
      </c>
      <c r="G133" s="12">
        <v>199694981.60999998</v>
      </c>
      <c r="H133" s="12">
        <v>199694981.60999998</v>
      </c>
      <c r="I133" s="14">
        <f>+IFERROR(F133/B133, "n. a.")</f>
        <v>0.39183575926609437</v>
      </c>
      <c r="J133" s="14">
        <f>+IFERROR(F133/C133, "n. a.")</f>
        <v>0.39183575926609437</v>
      </c>
      <c r="K133" s="14">
        <f>+IFERROR(G133/B133, "n. a.")</f>
        <v>0.39183575926609437</v>
      </c>
      <c r="L133" s="38">
        <f>IFERROR(((G133+E133)/C133), "n.a.")</f>
        <v>0.90910281768326728</v>
      </c>
    </row>
    <row r="134" spans="2:12" ht="15.75" x14ac:dyDescent="0.25">
      <c r="B134" s="149" t="s">
        <v>18</v>
      </c>
      <c r="C134" s="149"/>
      <c r="D134" s="149"/>
      <c r="E134" s="149"/>
      <c r="F134" s="149"/>
      <c r="G134" s="149"/>
      <c r="H134" s="149"/>
      <c r="I134" s="149"/>
      <c r="J134" s="149"/>
      <c r="K134" s="149"/>
      <c r="L134" s="149"/>
    </row>
    <row r="135" spans="2:12" x14ac:dyDescent="0.25">
      <c r="B135" s="143" t="s">
        <v>309</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305</v>
      </c>
      <c r="D143" s="147"/>
      <c r="E143" s="147"/>
      <c r="F143" s="147"/>
      <c r="G143" s="147"/>
      <c r="H143" s="147"/>
      <c r="I143" s="147"/>
      <c r="J143" s="147"/>
      <c r="K143" s="147"/>
      <c r="L143" s="148"/>
    </row>
    <row r="144" spans="2:12" ht="18" customHeight="1" x14ac:dyDescent="0.25">
      <c r="B144" s="2" t="s">
        <v>2</v>
      </c>
      <c r="C144" s="138" t="s">
        <v>310</v>
      </c>
      <c r="D144" s="138"/>
      <c r="E144" s="138"/>
      <c r="F144" s="138"/>
      <c r="G144" s="138"/>
      <c r="H144" s="138"/>
      <c r="I144" s="138"/>
      <c r="J144" s="138"/>
      <c r="K144" s="138"/>
      <c r="L144" s="138"/>
    </row>
    <row r="145" spans="2:12" ht="15.75" customHeight="1" x14ac:dyDescent="0.25">
      <c r="B145" s="59" t="s">
        <v>4</v>
      </c>
      <c r="C145" s="60"/>
      <c r="D145" s="60" t="s">
        <v>5</v>
      </c>
      <c r="E145" s="60"/>
      <c r="F145" s="60"/>
      <c r="G145" s="60"/>
      <c r="H145" s="60"/>
      <c r="I145" s="61" t="s">
        <v>6</v>
      </c>
      <c r="J145" s="61"/>
      <c r="K145" s="61"/>
      <c r="L145" s="62"/>
    </row>
    <row r="146" spans="2:12" ht="78.7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1197298.8399999999</v>
      </c>
      <c r="D147" s="12">
        <v>1197298.8399999999</v>
      </c>
      <c r="E147" s="12">
        <v>243733.25</v>
      </c>
      <c r="F147" s="12">
        <v>0</v>
      </c>
      <c r="G147" s="12">
        <v>0</v>
      </c>
      <c r="H147" s="12">
        <v>0</v>
      </c>
      <c r="I147" s="14" t="str">
        <f>+IFERROR(F147/B147, "n. a.")</f>
        <v>n. a.</v>
      </c>
      <c r="J147" s="14">
        <f>+IFERROR(F147/C147, "n. a.")</f>
        <v>0</v>
      </c>
      <c r="K147" s="14" t="str">
        <f>+IFERROR(G147/B147, "n. a.")</f>
        <v>n. a.</v>
      </c>
      <c r="L147" s="38">
        <f>IFERROR(((G147+E147)/C147), "n.a.")</f>
        <v>0.2035692693062327</v>
      </c>
    </row>
    <row r="148" spans="2:12" ht="15.75" x14ac:dyDescent="0.25">
      <c r="B148" s="149" t="s">
        <v>18</v>
      </c>
      <c r="C148" s="149"/>
      <c r="D148" s="149"/>
      <c r="E148" s="149"/>
      <c r="F148" s="149"/>
      <c r="G148" s="149"/>
      <c r="H148" s="149"/>
      <c r="I148" s="149"/>
      <c r="J148" s="149"/>
      <c r="K148" s="149"/>
      <c r="L148" s="149"/>
    </row>
    <row r="149" spans="2:12" x14ac:dyDescent="0.25">
      <c r="B149" s="143" t="s">
        <v>311</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305</v>
      </c>
      <c r="D157" s="147"/>
      <c r="E157" s="147"/>
      <c r="F157" s="147"/>
      <c r="G157" s="147"/>
      <c r="H157" s="147"/>
      <c r="I157" s="147"/>
      <c r="J157" s="147"/>
      <c r="K157" s="147"/>
      <c r="L157" s="148"/>
    </row>
    <row r="158" spans="2:12" ht="18.75" x14ac:dyDescent="0.25">
      <c r="B158" s="2" t="s">
        <v>2</v>
      </c>
      <c r="C158" s="133" t="s">
        <v>141</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78.7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29722246</v>
      </c>
      <c r="C161" s="12">
        <v>27166705</v>
      </c>
      <c r="D161" s="12">
        <v>0</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312</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305</v>
      </c>
      <c r="D171" s="147"/>
      <c r="E171" s="147"/>
      <c r="F171" s="147"/>
      <c r="G171" s="147"/>
      <c r="H171" s="147"/>
      <c r="I171" s="147"/>
      <c r="J171" s="147"/>
      <c r="K171" s="147"/>
      <c r="L171" s="148"/>
    </row>
    <row r="172" spans="2:12" ht="18" customHeight="1" x14ac:dyDescent="0.25">
      <c r="B172" s="2" t="s">
        <v>2</v>
      </c>
      <c r="C172" s="138" t="s">
        <v>313</v>
      </c>
      <c r="D172" s="138"/>
      <c r="E172" s="138"/>
      <c r="F172" s="138"/>
      <c r="G172" s="138"/>
      <c r="H172" s="138"/>
      <c r="I172" s="138"/>
      <c r="J172" s="138"/>
      <c r="K172" s="138"/>
      <c r="L172" s="138"/>
    </row>
    <row r="173" spans="2:12" ht="15.75" customHeight="1" x14ac:dyDescent="0.25">
      <c r="B173" s="59" t="s">
        <v>4</v>
      </c>
      <c r="C173" s="60"/>
      <c r="D173" s="60" t="s">
        <v>5</v>
      </c>
      <c r="E173" s="60"/>
      <c r="F173" s="60"/>
      <c r="G173" s="60"/>
      <c r="H173" s="60"/>
      <c r="I173" s="61" t="s">
        <v>6</v>
      </c>
      <c r="J173" s="61"/>
      <c r="K173" s="61"/>
      <c r="L173" s="62"/>
    </row>
    <row r="174" spans="2:12" ht="78.7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135688.54</v>
      </c>
      <c r="D175" s="12">
        <v>135688.54</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311</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77CB7F93-5CF5-45F0-B7BB-C1177824E227}">
      <formula1>0</formula1>
    </dataValidation>
  </dataValidation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EAEC7-D374-40BA-8B41-E6A6A6AEAFA4}">
  <sheetPr codeName="Hoja66"/>
  <dimension ref="B2:L195"/>
  <sheetViews>
    <sheetView showGridLines="0" zoomScale="86" zoomScaleNormal="86" workbookViewId="0">
      <selection activeCell="N19" sqref="N19"/>
    </sheetView>
  </sheetViews>
  <sheetFormatPr baseColWidth="10" defaultRowHeight="15" x14ac:dyDescent="0.25"/>
  <cols>
    <col min="2" max="4" width="18.42578125" bestFit="1" customWidth="1"/>
    <col min="5" max="5" width="17.140625" bestFit="1" customWidth="1"/>
    <col min="6" max="8" width="18.42578125" bestFit="1" customWidth="1"/>
    <col min="9" max="10" width="16.42578125" bestFit="1" customWidth="1"/>
    <col min="11" max="11" width="13.5703125" bestFit="1" customWidth="1"/>
    <col min="12" max="12" width="19.5703125" bestFit="1" customWidth="1"/>
  </cols>
  <sheetData>
    <row r="2" spans="2:12" ht="23.25" x14ac:dyDescent="0.25">
      <c r="B2" s="145" t="s">
        <v>0</v>
      </c>
      <c r="C2" s="145"/>
      <c r="D2" s="145"/>
      <c r="E2" s="145"/>
      <c r="F2" s="145"/>
      <c r="G2" s="145"/>
      <c r="H2" s="145"/>
      <c r="I2" s="145"/>
      <c r="J2" s="145"/>
      <c r="K2" s="145"/>
      <c r="L2" s="145"/>
    </row>
    <row r="3" spans="2:12" ht="18.75" x14ac:dyDescent="0.25">
      <c r="B3" s="2" t="s">
        <v>1</v>
      </c>
      <c r="C3" s="146" t="s">
        <v>314</v>
      </c>
      <c r="D3" s="147"/>
      <c r="E3" s="147"/>
      <c r="F3" s="147"/>
      <c r="G3" s="147"/>
      <c r="H3" s="147"/>
      <c r="I3" s="147"/>
      <c r="J3" s="147"/>
      <c r="K3" s="147"/>
      <c r="L3" s="148"/>
    </row>
    <row r="4" spans="2:12" ht="18.75" x14ac:dyDescent="0.25">
      <c r="B4" s="2" t="s">
        <v>2</v>
      </c>
      <c r="C4" s="133" t="s">
        <v>114</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115680085</v>
      </c>
      <c r="C7" s="12">
        <v>115680085</v>
      </c>
      <c r="D7" s="12">
        <v>14794155.710000001</v>
      </c>
      <c r="E7" s="12">
        <v>7092395.7699999996</v>
      </c>
      <c r="F7" s="12">
        <v>2136198</v>
      </c>
      <c r="G7" s="12">
        <v>2136198</v>
      </c>
      <c r="H7" s="12">
        <v>2136198</v>
      </c>
      <c r="I7" s="14">
        <f>+IFERROR(F7/B7, "n. a.")</f>
        <v>1.8466428339847778E-2</v>
      </c>
      <c r="J7" s="14">
        <f>+IFERROR(F7/C7, "n. a.")</f>
        <v>1.8466428339847778E-2</v>
      </c>
      <c r="K7" s="14">
        <f>+IFERROR(G7/B7, "n. a.")</f>
        <v>1.8466428339847778E-2</v>
      </c>
      <c r="L7" s="38">
        <f>IFERROR(((G7+E7)/C7), "n.a.")</f>
        <v>7.977685848000543E-2</v>
      </c>
    </row>
    <row r="8" spans="2:12" ht="15.75" x14ac:dyDescent="0.25">
      <c r="B8" s="149" t="s">
        <v>18</v>
      </c>
      <c r="C8" s="149"/>
      <c r="D8" s="149"/>
      <c r="E8" s="149"/>
      <c r="F8" s="149"/>
      <c r="G8" s="149"/>
      <c r="H8" s="149"/>
      <c r="I8" s="149"/>
      <c r="J8" s="149"/>
      <c r="K8" s="149"/>
      <c r="L8" s="149"/>
    </row>
    <row r="9" spans="2:12" x14ac:dyDescent="0.25">
      <c r="B9" s="139" t="s">
        <v>315</v>
      </c>
      <c r="C9" s="139"/>
      <c r="D9" s="139"/>
      <c r="E9" s="139"/>
      <c r="F9" s="139"/>
      <c r="G9" s="139"/>
      <c r="H9" s="139"/>
      <c r="I9" s="139"/>
      <c r="J9" s="139"/>
      <c r="K9" s="139"/>
      <c r="L9" s="139"/>
    </row>
    <row r="10" spans="2:12" x14ac:dyDescent="0.25">
      <c r="B10" s="140"/>
      <c r="C10" s="140"/>
      <c r="D10" s="140"/>
      <c r="E10" s="140"/>
      <c r="F10" s="140"/>
      <c r="G10" s="140"/>
      <c r="H10" s="140"/>
      <c r="I10" s="140"/>
      <c r="J10" s="140"/>
      <c r="K10" s="140"/>
      <c r="L10" s="140"/>
    </row>
    <row r="11" spans="2:12" x14ac:dyDescent="0.25">
      <c r="B11" s="140"/>
      <c r="C11" s="140"/>
      <c r="D11" s="140"/>
      <c r="E11" s="140"/>
      <c r="F11" s="140"/>
      <c r="G11" s="140"/>
      <c r="H11" s="140"/>
      <c r="I11" s="140"/>
      <c r="J11" s="140"/>
      <c r="K11" s="140"/>
      <c r="L11" s="140"/>
    </row>
    <row r="12" spans="2:12" x14ac:dyDescent="0.25">
      <c r="B12" s="140"/>
      <c r="C12" s="140"/>
      <c r="D12" s="140"/>
      <c r="E12" s="140"/>
      <c r="F12" s="140"/>
      <c r="G12" s="140"/>
      <c r="H12" s="140"/>
      <c r="I12" s="140"/>
      <c r="J12" s="140"/>
      <c r="K12" s="140"/>
      <c r="L12" s="140"/>
    </row>
    <row r="13" spans="2:12" x14ac:dyDescent="0.25">
      <c r="B13" s="140"/>
      <c r="C13" s="140"/>
      <c r="D13" s="140"/>
      <c r="E13" s="140"/>
      <c r="F13" s="140"/>
      <c r="G13" s="140"/>
      <c r="H13" s="140"/>
      <c r="I13" s="140"/>
      <c r="J13" s="140"/>
      <c r="K13" s="140"/>
      <c r="L13" s="140"/>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314</v>
      </c>
      <c r="D17" s="147"/>
      <c r="E17" s="147"/>
      <c r="F17" s="147"/>
      <c r="G17" s="147"/>
      <c r="H17" s="147"/>
      <c r="I17" s="147"/>
      <c r="J17" s="147"/>
      <c r="K17" s="147"/>
      <c r="L17" s="148"/>
    </row>
    <row r="18" spans="2:12" ht="18.75" x14ac:dyDescent="0.25">
      <c r="B18" s="2" t="s">
        <v>2</v>
      </c>
      <c r="C18" s="133" t="s">
        <v>116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862409349</v>
      </c>
      <c r="C21" s="12">
        <v>862409349</v>
      </c>
      <c r="D21" s="12">
        <v>448787465.00999999</v>
      </c>
      <c r="E21" s="12">
        <v>11796471.130000001</v>
      </c>
      <c r="F21" s="12">
        <v>424605652.52999991</v>
      </c>
      <c r="G21" s="12">
        <v>424605652.52999991</v>
      </c>
      <c r="H21" s="12">
        <v>424605652.52999991</v>
      </c>
      <c r="I21" s="14">
        <f>+IFERROR(F21/B21, "n. a.")</f>
        <v>0.49234815580599639</v>
      </c>
      <c r="J21" s="14">
        <f>+IFERROR(F21/C21, "n. a.")</f>
        <v>0.49234815580599639</v>
      </c>
      <c r="K21" s="14">
        <f>+IFERROR(G21/B21, "n. a.")</f>
        <v>0.49234815580599639</v>
      </c>
      <c r="L21" s="38">
        <f>IFERROR(((G21+E21)/C21), "n.a.")</f>
        <v>0.50602666142943209</v>
      </c>
    </row>
    <row r="22" spans="2:12" ht="15.75" x14ac:dyDescent="0.25">
      <c r="B22" s="149" t="s">
        <v>18</v>
      </c>
      <c r="C22" s="149"/>
      <c r="D22" s="149"/>
      <c r="E22" s="149"/>
      <c r="F22" s="149"/>
      <c r="G22" s="149"/>
      <c r="H22" s="149"/>
      <c r="I22" s="149"/>
      <c r="J22" s="149"/>
      <c r="K22" s="149"/>
      <c r="L22" s="149"/>
    </row>
    <row r="23" spans="2:12" x14ac:dyDescent="0.25">
      <c r="B23" s="139" t="s">
        <v>316</v>
      </c>
      <c r="C23" s="139"/>
      <c r="D23" s="139"/>
      <c r="E23" s="139"/>
      <c r="F23" s="139"/>
      <c r="G23" s="139"/>
      <c r="H23" s="139"/>
      <c r="I23" s="139"/>
      <c r="J23" s="139"/>
      <c r="K23" s="139"/>
      <c r="L23" s="139"/>
    </row>
    <row r="24" spans="2:12" x14ac:dyDescent="0.25">
      <c r="B24" s="140"/>
      <c r="C24" s="140"/>
      <c r="D24" s="140"/>
      <c r="E24" s="140"/>
      <c r="F24" s="140"/>
      <c r="G24" s="140"/>
      <c r="H24" s="140"/>
      <c r="I24" s="140"/>
      <c r="J24" s="140"/>
      <c r="K24" s="140"/>
      <c r="L24" s="140"/>
    </row>
    <row r="25" spans="2:12" x14ac:dyDescent="0.25">
      <c r="B25" s="140"/>
      <c r="C25" s="140"/>
      <c r="D25" s="140"/>
      <c r="E25" s="140"/>
      <c r="F25" s="140"/>
      <c r="G25" s="140"/>
      <c r="H25" s="140"/>
      <c r="I25" s="140"/>
      <c r="J25" s="140"/>
      <c r="K25" s="140"/>
      <c r="L25" s="140"/>
    </row>
    <row r="26" spans="2:12" x14ac:dyDescent="0.25">
      <c r="B26" s="140"/>
      <c r="C26" s="140"/>
      <c r="D26" s="140"/>
      <c r="E26" s="140"/>
      <c r="F26" s="140"/>
      <c r="G26" s="140"/>
      <c r="H26" s="140"/>
      <c r="I26" s="140"/>
      <c r="J26" s="140"/>
      <c r="K26" s="140"/>
      <c r="L26" s="140"/>
    </row>
    <row r="27" spans="2:12" x14ac:dyDescent="0.25">
      <c r="B27" s="140"/>
      <c r="C27" s="140"/>
      <c r="D27" s="140"/>
      <c r="E27" s="140"/>
      <c r="F27" s="140"/>
      <c r="G27" s="140"/>
      <c r="H27" s="140"/>
      <c r="I27" s="140"/>
      <c r="J27" s="140"/>
      <c r="K27" s="140"/>
      <c r="L27" s="140"/>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314</v>
      </c>
      <c r="D31" s="147"/>
      <c r="E31" s="147"/>
      <c r="F31" s="147"/>
      <c r="G31" s="147"/>
      <c r="H31" s="147"/>
      <c r="I31" s="147"/>
      <c r="J31" s="147"/>
      <c r="K31" s="147"/>
      <c r="L31" s="148"/>
    </row>
    <row r="32" spans="2:12" ht="18.75" x14ac:dyDescent="0.25">
      <c r="B32" s="2" t="s">
        <v>2</v>
      </c>
      <c r="C32" s="133" t="s">
        <v>118</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211479711</v>
      </c>
      <c r="C35" s="12">
        <v>211479711</v>
      </c>
      <c r="D35" s="12">
        <v>95480510.5</v>
      </c>
      <c r="E35" s="12">
        <v>2598156.2000000002</v>
      </c>
      <c r="F35" s="12">
        <v>69162860.150000006</v>
      </c>
      <c r="G35" s="12">
        <v>69162860.150000006</v>
      </c>
      <c r="H35" s="12">
        <v>69162860.150000006</v>
      </c>
      <c r="I35" s="14">
        <f>+IFERROR(F35/B35, "n. a.")</f>
        <v>0.3270425319902201</v>
      </c>
      <c r="J35" s="14">
        <f>+IFERROR(F35/C35, "n. a.")</f>
        <v>0.3270425319902201</v>
      </c>
      <c r="K35" s="14">
        <f>+IFERROR(G35/B35, "n. a.")</f>
        <v>0.3270425319902201</v>
      </c>
      <c r="L35" s="38">
        <f>IFERROR(((G35+E35)/C35), "n.a.")</f>
        <v>0.33932813701452436</v>
      </c>
    </row>
    <row r="36" spans="2:12" ht="15.75" x14ac:dyDescent="0.25">
      <c r="B36" s="149" t="s">
        <v>18</v>
      </c>
      <c r="C36" s="149"/>
      <c r="D36" s="149"/>
      <c r="E36" s="149"/>
      <c r="F36" s="149"/>
      <c r="G36" s="149"/>
      <c r="H36" s="149"/>
      <c r="I36" s="149"/>
      <c r="J36" s="149"/>
      <c r="K36" s="149"/>
      <c r="L36" s="149"/>
    </row>
    <row r="37" spans="2:12" x14ac:dyDescent="0.25">
      <c r="B37" s="139" t="s">
        <v>317</v>
      </c>
      <c r="C37" s="139"/>
      <c r="D37" s="139"/>
      <c r="E37" s="139"/>
      <c r="F37" s="139"/>
      <c r="G37" s="139"/>
      <c r="H37" s="139"/>
      <c r="I37" s="139"/>
      <c r="J37" s="139"/>
      <c r="K37" s="139"/>
      <c r="L37" s="139"/>
    </row>
    <row r="38" spans="2:12" x14ac:dyDescent="0.25">
      <c r="B38" s="140"/>
      <c r="C38" s="140"/>
      <c r="D38" s="140"/>
      <c r="E38" s="140"/>
      <c r="F38" s="140"/>
      <c r="G38" s="140"/>
      <c r="H38" s="140"/>
      <c r="I38" s="140"/>
      <c r="J38" s="140"/>
      <c r="K38" s="140"/>
      <c r="L38" s="140"/>
    </row>
    <row r="39" spans="2:12" x14ac:dyDescent="0.25">
      <c r="B39" s="140"/>
      <c r="C39" s="140"/>
      <c r="D39" s="140"/>
      <c r="E39" s="140"/>
      <c r="F39" s="140"/>
      <c r="G39" s="140"/>
      <c r="H39" s="140"/>
      <c r="I39" s="140"/>
      <c r="J39" s="140"/>
      <c r="K39" s="140"/>
      <c r="L39" s="140"/>
    </row>
    <row r="40" spans="2:12" x14ac:dyDescent="0.25">
      <c r="B40" s="140"/>
      <c r="C40" s="140"/>
      <c r="D40" s="140"/>
      <c r="E40" s="140"/>
      <c r="F40" s="140"/>
      <c r="G40" s="140"/>
      <c r="H40" s="140"/>
      <c r="I40" s="140"/>
      <c r="J40" s="140"/>
      <c r="K40" s="140"/>
      <c r="L40" s="140"/>
    </row>
    <row r="41" spans="2:12" x14ac:dyDescent="0.25">
      <c r="B41" s="140"/>
      <c r="C41" s="140"/>
      <c r="D41" s="140"/>
      <c r="E41" s="140"/>
      <c r="F41" s="140"/>
      <c r="G41" s="140"/>
      <c r="H41" s="140"/>
      <c r="I41" s="140"/>
      <c r="J41" s="140"/>
      <c r="K41" s="140"/>
      <c r="L41" s="140"/>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314</v>
      </c>
      <c r="D45" s="147"/>
      <c r="E45" s="147"/>
      <c r="F45" s="147"/>
      <c r="G45" s="147"/>
      <c r="H45" s="147"/>
      <c r="I45" s="147"/>
      <c r="J45" s="147"/>
      <c r="K45" s="147"/>
      <c r="L45" s="148"/>
    </row>
    <row r="46" spans="2:12" ht="18.75" x14ac:dyDescent="0.25">
      <c r="B46" s="2" t="s">
        <v>2</v>
      </c>
      <c r="C46" s="133" t="s">
        <v>120</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20334223</v>
      </c>
      <c r="C49" s="12">
        <v>20334223</v>
      </c>
      <c r="D49" s="12">
        <v>9147372</v>
      </c>
      <c r="E49" s="12">
        <v>0</v>
      </c>
      <c r="F49" s="12">
        <v>0</v>
      </c>
      <c r="G49" s="12">
        <v>0</v>
      </c>
      <c r="H49" s="12">
        <v>0</v>
      </c>
      <c r="I49" s="14">
        <f>+IFERROR(F49/B49, "n. a.")</f>
        <v>0</v>
      </c>
      <c r="J49" s="14">
        <f>+IFERROR(F49/C49, "n. a.")</f>
        <v>0</v>
      </c>
      <c r="K49" s="14">
        <f>+IFERROR(G49/B49, "n. a.")</f>
        <v>0</v>
      </c>
      <c r="L49" s="38">
        <f>IFERROR(((G49+E49)/C49), "n.a.")</f>
        <v>0</v>
      </c>
    </row>
    <row r="50" spans="2:12" ht="15.75" x14ac:dyDescent="0.25">
      <c r="B50" s="149" t="s">
        <v>18</v>
      </c>
      <c r="C50" s="149"/>
      <c r="D50" s="149"/>
      <c r="E50" s="149"/>
      <c r="F50" s="149"/>
      <c r="G50" s="149"/>
      <c r="H50" s="149"/>
      <c r="I50" s="149"/>
      <c r="J50" s="149"/>
      <c r="K50" s="149"/>
      <c r="L50" s="149"/>
    </row>
    <row r="51" spans="2:12" x14ac:dyDescent="0.25">
      <c r="B51" s="143" t="s">
        <v>318</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314</v>
      </c>
      <c r="D59" s="147"/>
      <c r="E59" s="147"/>
      <c r="F59" s="147"/>
      <c r="G59" s="147"/>
      <c r="H59" s="147"/>
      <c r="I59" s="147"/>
      <c r="J59" s="147"/>
      <c r="K59" s="147"/>
      <c r="L59" s="148"/>
    </row>
    <row r="60" spans="2:12" ht="18.75" x14ac:dyDescent="0.25">
      <c r="B60" s="2" t="s">
        <v>2</v>
      </c>
      <c r="C60" s="133" t="s">
        <v>122</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42465011</v>
      </c>
      <c r="C63" s="12">
        <v>42465011</v>
      </c>
      <c r="D63" s="12">
        <v>19789922.98</v>
      </c>
      <c r="E63" s="12">
        <v>24196449.399999999</v>
      </c>
      <c r="F63" s="12">
        <v>6357762.5800000001</v>
      </c>
      <c r="G63" s="12">
        <v>6357762.5800000001</v>
      </c>
      <c r="H63" s="12">
        <v>6357762.5800000001</v>
      </c>
      <c r="I63" s="14">
        <f>+IFERROR(F63/B63, "n. a.")</f>
        <v>0.14971767180279313</v>
      </c>
      <c r="J63" s="14">
        <f>+IFERROR(F63/C63, "n. a.")</f>
        <v>0.14971767180279313</v>
      </c>
      <c r="K63" s="14">
        <f>+IFERROR(G63/B63, "n. a.")</f>
        <v>0.14971767180279313</v>
      </c>
      <c r="L63" s="38">
        <f>IFERROR(((G63+E63)/C63), "n.a.")</f>
        <v>0.71951499035288125</v>
      </c>
    </row>
    <row r="64" spans="2:12" ht="15.75" x14ac:dyDescent="0.25">
      <c r="B64" s="149" t="s">
        <v>18</v>
      </c>
      <c r="C64" s="149"/>
      <c r="D64" s="149"/>
      <c r="E64" s="149"/>
      <c r="F64" s="149"/>
      <c r="G64" s="149"/>
      <c r="H64" s="149"/>
      <c r="I64" s="149"/>
      <c r="J64" s="149"/>
      <c r="K64" s="149"/>
      <c r="L64" s="149"/>
    </row>
    <row r="65" spans="2:12" x14ac:dyDescent="0.25">
      <c r="B65" s="139" t="s">
        <v>319</v>
      </c>
      <c r="C65" s="139"/>
      <c r="D65" s="139"/>
      <c r="E65" s="139"/>
      <c r="F65" s="139"/>
      <c r="G65" s="139"/>
      <c r="H65" s="139"/>
      <c r="I65" s="139"/>
      <c r="J65" s="139"/>
      <c r="K65" s="139"/>
      <c r="L65" s="139"/>
    </row>
    <row r="66" spans="2:12" x14ac:dyDescent="0.25">
      <c r="B66" s="140"/>
      <c r="C66" s="140"/>
      <c r="D66" s="140"/>
      <c r="E66" s="140"/>
      <c r="F66" s="140"/>
      <c r="G66" s="140"/>
      <c r="H66" s="140"/>
      <c r="I66" s="140"/>
      <c r="J66" s="140"/>
      <c r="K66" s="140"/>
      <c r="L66" s="140"/>
    </row>
    <row r="67" spans="2:12" x14ac:dyDescent="0.25">
      <c r="B67" s="140"/>
      <c r="C67" s="140"/>
      <c r="D67" s="140"/>
      <c r="E67" s="140"/>
      <c r="F67" s="140"/>
      <c r="G67" s="140"/>
      <c r="H67" s="140"/>
      <c r="I67" s="140"/>
      <c r="J67" s="140"/>
      <c r="K67" s="140"/>
      <c r="L67" s="140"/>
    </row>
    <row r="68" spans="2:12" x14ac:dyDescent="0.25">
      <c r="B68" s="140"/>
      <c r="C68" s="140"/>
      <c r="D68" s="140"/>
      <c r="E68" s="140"/>
      <c r="F68" s="140"/>
      <c r="G68" s="140"/>
      <c r="H68" s="140"/>
      <c r="I68" s="140"/>
      <c r="J68" s="140"/>
      <c r="K68" s="140"/>
      <c r="L68" s="140"/>
    </row>
    <row r="69" spans="2:12" x14ac:dyDescent="0.25">
      <c r="B69" s="140"/>
      <c r="C69" s="140"/>
      <c r="D69" s="140"/>
      <c r="E69" s="140"/>
      <c r="F69" s="140"/>
      <c r="G69" s="140"/>
      <c r="H69" s="140"/>
      <c r="I69" s="140"/>
      <c r="J69" s="140"/>
      <c r="K69" s="140"/>
      <c r="L69" s="140"/>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314</v>
      </c>
      <c r="D73" s="147"/>
      <c r="E73" s="147"/>
      <c r="F73" s="147"/>
      <c r="G73" s="147"/>
      <c r="H73" s="147"/>
      <c r="I73" s="147"/>
      <c r="J73" s="147"/>
      <c r="K73" s="147"/>
      <c r="L73" s="148"/>
    </row>
    <row r="74" spans="2:12" ht="18" customHeight="1" x14ac:dyDescent="0.25">
      <c r="B74" s="2" t="s">
        <v>2</v>
      </c>
      <c r="C74" s="245" t="s">
        <v>124</v>
      </c>
      <c r="D74" s="246"/>
      <c r="E74" s="246"/>
      <c r="F74" s="246"/>
      <c r="G74" s="246"/>
      <c r="H74" s="246"/>
      <c r="I74" s="246"/>
      <c r="J74" s="246"/>
      <c r="K74" s="246"/>
      <c r="L74" s="247"/>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9516406</v>
      </c>
      <c r="C77" s="12">
        <v>9516406</v>
      </c>
      <c r="D77" s="12">
        <v>4375330</v>
      </c>
      <c r="E77" s="12">
        <v>1691523.44</v>
      </c>
      <c r="F77" s="12">
        <v>731817.25</v>
      </c>
      <c r="G77" s="12">
        <v>731817.25</v>
      </c>
      <c r="H77" s="12">
        <v>731817.25</v>
      </c>
      <c r="I77" s="14">
        <f>+IFERROR(F77/B77, "n. a.")</f>
        <v>7.6900591462785425E-2</v>
      </c>
      <c r="J77" s="14">
        <f>+IFERROR(F77/C77, "n. a.")</f>
        <v>7.6900591462785425E-2</v>
      </c>
      <c r="K77" s="14">
        <f>+IFERROR(G77/B77, "n. a.")</f>
        <v>7.6900591462785425E-2</v>
      </c>
      <c r="L77" s="38">
        <f>IFERROR(((G77+E77)/C77), "n.a.")</f>
        <v>0.25464872873225458</v>
      </c>
    </row>
    <row r="78" spans="2:12" ht="15.75" x14ac:dyDescent="0.25">
      <c r="B78" s="149" t="s">
        <v>18</v>
      </c>
      <c r="C78" s="149"/>
      <c r="D78" s="149"/>
      <c r="E78" s="149"/>
      <c r="F78" s="149"/>
      <c r="G78" s="149"/>
      <c r="H78" s="149"/>
      <c r="I78" s="149"/>
      <c r="J78" s="149"/>
      <c r="K78" s="149"/>
      <c r="L78" s="149"/>
    </row>
    <row r="79" spans="2:12" x14ac:dyDescent="0.25">
      <c r="B79" s="143" t="s">
        <v>320</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314</v>
      </c>
      <c r="D87" s="147"/>
      <c r="E87" s="147"/>
      <c r="F87" s="147"/>
      <c r="G87" s="147"/>
      <c r="H87" s="147"/>
      <c r="I87" s="147"/>
      <c r="J87" s="147"/>
      <c r="K87" s="147"/>
      <c r="L87" s="148"/>
    </row>
    <row r="88" spans="2:12" ht="18.75" x14ac:dyDescent="0.25">
      <c r="B88" s="2" t="s">
        <v>2</v>
      </c>
      <c r="C88" s="133" t="s">
        <v>126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27324177</v>
      </c>
      <c r="C91" s="12">
        <v>27324177</v>
      </c>
      <c r="D91" s="12">
        <v>12547359</v>
      </c>
      <c r="E91" s="12">
        <v>6294704.5100000007</v>
      </c>
      <c r="F91" s="12">
        <v>1385000</v>
      </c>
      <c r="G91" s="12">
        <v>1385000</v>
      </c>
      <c r="H91" s="12">
        <v>1385000</v>
      </c>
      <c r="I91" s="14">
        <f>+IFERROR(F91/B91, "n. a.")</f>
        <v>5.0687711472517542E-2</v>
      </c>
      <c r="J91" s="14">
        <f>+IFERROR(F91/C91, "n. a.")</f>
        <v>5.0687711472517542E-2</v>
      </c>
      <c r="K91" s="14">
        <f>+IFERROR(G91/B91, "n. a.")</f>
        <v>5.0687711472517542E-2</v>
      </c>
      <c r="L91" s="38">
        <f>IFERROR(((G91+E91)/C91), "n.a.")</f>
        <v>0.28105895046719981</v>
      </c>
    </row>
    <row r="92" spans="2:12" ht="15.75" x14ac:dyDescent="0.25">
      <c r="B92" s="149" t="s">
        <v>18</v>
      </c>
      <c r="C92" s="149"/>
      <c r="D92" s="149"/>
      <c r="E92" s="149"/>
      <c r="F92" s="149"/>
      <c r="G92" s="149"/>
      <c r="H92" s="149"/>
      <c r="I92" s="149"/>
      <c r="J92" s="149"/>
      <c r="K92" s="149"/>
      <c r="L92" s="149"/>
    </row>
    <row r="93" spans="2:12" x14ac:dyDescent="0.25">
      <c r="B93" s="143" t="s">
        <v>321</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314</v>
      </c>
      <c r="D101" s="147"/>
      <c r="E101" s="147"/>
      <c r="F101" s="147"/>
      <c r="G101" s="147"/>
      <c r="H101" s="147"/>
      <c r="I101" s="147"/>
      <c r="J101" s="147"/>
      <c r="K101" s="147"/>
      <c r="L101" s="148"/>
    </row>
    <row r="102" spans="2:12" ht="18.75" x14ac:dyDescent="0.25">
      <c r="B102" s="2" t="s">
        <v>2</v>
      </c>
      <c r="C102" s="133" t="s">
        <v>128</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8259569</v>
      </c>
      <c r="C105" s="12">
        <v>8259569</v>
      </c>
      <c r="D105" s="12">
        <v>4037077.29</v>
      </c>
      <c r="E105" s="12">
        <v>0</v>
      </c>
      <c r="F105" s="12">
        <v>0</v>
      </c>
      <c r="G105" s="12">
        <v>0</v>
      </c>
      <c r="H105" s="12">
        <v>0</v>
      </c>
      <c r="I105" s="14">
        <f>+IFERROR(F105/B105, "n. a.")</f>
        <v>0</v>
      </c>
      <c r="J105" s="14">
        <f>+IFERROR(F105/C105, "n. a.")</f>
        <v>0</v>
      </c>
      <c r="K105" s="14">
        <f>+IFERROR(G105/B105, "n. a.")</f>
        <v>0</v>
      </c>
      <c r="L105" s="38">
        <f>IFERROR(((G105+E105)/C105), "n.a.")</f>
        <v>0</v>
      </c>
    </row>
    <row r="106" spans="2:12" ht="15.75" x14ac:dyDescent="0.25">
      <c r="B106" s="149" t="s">
        <v>18</v>
      </c>
      <c r="C106" s="149"/>
      <c r="D106" s="149"/>
      <c r="E106" s="149"/>
      <c r="F106" s="149"/>
      <c r="G106" s="149"/>
      <c r="H106" s="149"/>
      <c r="I106" s="149"/>
      <c r="J106" s="149"/>
      <c r="K106" s="149"/>
      <c r="L106" s="149"/>
    </row>
    <row r="107" spans="2:12" x14ac:dyDescent="0.25">
      <c r="B107" s="143" t="s">
        <v>318</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314</v>
      </c>
      <c r="D115" s="147"/>
      <c r="E115" s="147"/>
      <c r="F115" s="147"/>
      <c r="G115" s="147"/>
      <c r="H115" s="147"/>
      <c r="I115" s="147"/>
      <c r="J115" s="147"/>
      <c r="K115" s="147"/>
      <c r="L115" s="148"/>
    </row>
    <row r="116" spans="2:12" ht="18.75" x14ac:dyDescent="0.25">
      <c r="B116" s="2" t="s">
        <v>2</v>
      </c>
      <c r="C116" s="133" t="s">
        <v>130</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16953559</v>
      </c>
      <c r="C119" s="12">
        <v>16953559</v>
      </c>
      <c r="D119" s="12">
        <v>7781414.4000000004</v>
      </c>
      <c r="E119" s="12">
        <v>0</v>
      </c>
      <c r="F119" s="12">
        <v>0</v>
      </c>
      <c r="G119" s="12">
        <v>0</v>
      </c>
      <c r="H119" s="12">
        <v>0</v>
      </c>
      <c r="I119" s="14">
        <f>+IFERROR(F119/B119, "n. a.")</f>
        <v>0</v>
      </c>
      <c r="J119" s="14">
        <f>+IFERROR(F119/C119, "n. a.")</f>
        <v>0</v>
      </c>
      <c r="K119" s="14">
        <f>+IFERROR(G119/B119, "n. a.")</f>
        <v>0</v>
      </c>
      <c r="L119" s="38">
        <f>IFERROR(((G119+E119)/C119), "n.a.")</f>
        <v>0</v>
      </c>
    </row>
    <row r="120" spans="2:12" ht="15.75" x14ac:dyDescent="0.25">
      <c r="B120" s="149" t="s">
        <v>18</v>
      </c>
      <c r="C120" s="149"/>
      <c r="D120" s="149"/>
      <c r="E120" s="149"/>
      <c r="F120" s="149"/>
      <c r="G120" s="149"/>
      <c r="H120" s="149"/>
      <c r="I120" s="149"/>
      <c r="J120" s="149"/>
      <c r="K120" s="149"/>
      <c r="L120" s="149"/>
    </row>
    <row r="121" spans="2:12" x14ac:dyDescent="0.25">
      <c r="B121" s="143" t="s">
        <v>318</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314</v>
      </c>
      <c r="D129" s="147"/>
      <c r="E129" s="147"/>
      <c r="F129" s="147"/>
      <c r="G129" s="147"/>
      <c r="H129" s="147"/>
      <c r="I129" s="147"/>
      <c r="J129" s="147"/>
      <c r="K129" s="147"/>
      <c r="L129" s="148"/>
    </row>
    <row r="130" spans="2:12" ht="18" customHeight="1" x14ac:dyDescent="0.25">
      <c r="B130" s="2" t="s">
        <v>2</v>
      </c>
      <c r="C130" s="244" t="s">
        <v>139</v>
      </c>
      <c r="D130" s="244"/>
      <c r="E130" s="244"/>
      <c r="F130" s="244"/>
      <c r="G130" s="244"/>
      <c r="H130" s="244"/>
      <c r="I130" s="244"/>
      <c r="J130" s="244"/>
      <c r="K130" s="244"/>
      <c r="L130" s="244"/>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187744125</v>
      </c>
      <c r="C133" s="12">
        <v>187744125</v>
      </c>
      <c r="D133" s="12">
        <v>86599655.019999996</v>
      </c>
      <c r="E133" s="12">
        <v>88698501.899999991</v>
      </c>
      <c r="F133" s="12">
        <v>70722655.780000016</v>
      </c>
      <c r="G133" s="12">
        <v>70722655.780000016</v>
      </c>
      <c r="H133" s="12">
        <v>70722655.780000016</v>
      </c>
      <c r="I133" s="14">
        <f>+IFERROR(F133/B133, "n. a.")</f>
        <v>0.3766970379499226</v>
      </c>
      <c r="J133" s="14">
        <f>+IFERROR(F133/C133, "n. a.")</f>
        <v>0.3766970379499226</v>
      </c>
      <c r="K133" s="14">
        <f>+IFERROR(G133/B133, "n. a.")</f>
        <v>0.3766970379499226</v>
      </c>
      <c r="L133" s="38">
        <f>IFERROR(((G133+E133)/C133), "n.a.")</f>
        <v>0.84914059324093372</v>
      </c>
    </row>
    <row r="134" spans="2:12" ht="15.75" x14ac:dyDescent="0.25">
      <c r="B134" s="149" t="s">
        <v>18</v>
      </c>
      <c r="C134" s="149"/>
      <c r="D134" s="149"/>
      <c r="E134" s="149"/>
      <c r="F134" s="149"/>
      <c r="G134" s="149"/>
      <c r="H134" s="149"/>
      <c r="I134" s="149"/>
      <c r="J134" s="149"/>
      <c r="K134" s="149"/>
      <c r="L134" s="149"/>
    </row>
    <row r="135" spans="2:12" x14ac:dyDescent="0.25">
      <c r="B135" s="139" t="s">
        <v>322</v>
      </c>
      <c r="C135" s="139"/>
      <c r="D135" s="139"/>
      <c r="E135" s="139"/>
      <c r="F135" s="139"/>
      <c r="G135" s="139"/>
      <c r="H135" s="139"/>
      <c r="I135" s="139"/>
      <c r="J135" s="139"/>
      <c r="K135" s="139"/>
      <c r="L135" s="139"/>
    </row>
    <row r="136" spans="2:12" x14ac:dyDescent="0.25">
      <c r="B136" s="140"/>
      <c r="C136" s="140"/>
      <c r="D136" s="140"/>
      <c r="E136" s="140"/>
      <c r="F136" s="140"/>
      <c r="G136" s="140"/>
      <c r="H136" s="140"/>
      <c r="I136" s="140"/>
      <c r="J136" s="140"/>
      <c r="K136" s="140"/>
      <c r="L136" s="140"/>
    </row>
    <row r="137" spans="2:12" x14ac:dyDescent="0.25">
      <c r="B137" s="140"/>
      <c r="C137" s="140"/>
      <c r="D137" s="140"/>
      <c r="E137" s="140"/>
      <c r="F137" s="140"/>
      <c r="G137" s="140"/>
      <c r="H137" s="140"/>
      <c r="I137" s="140"/>
      <c r="J137" s="140"/>
      <c r="K137" s="140"/>
      <c r="L137" s="140"/>
    </row>
    <row r="138" spans="2:12" x14ac:dyDescent="0.25">
      <c r="B138" s="140"/>
      <c r="C138" s="140"/>
      <c r="D138" s="140"/>
      <c r="E138" s="140"/>
      <c r="F138" s="140"/>
      <c r="G138" s="140"/>
      <c r="H138" s="140"/>
      <c r="I138" s="140"/>
      <c r="J138" s="140"/>
      <c r="K138" s="140"/>
      <c r="L138" s="140"/>
    </row>
    <row r="139" spans="2:12" x14ac:dyDescent="0.25">
      <c r="B139" s="140"/>
      <c r="C139" s="140"/>
      <c r="D139" s="140"/>
      <c r="E139" s="140"/>
      <c r="F139" s="140"/>
      <c r="G139" s="140"/>
      <c r="H139" s="140"/>
      <c r="I139" s="140"/>
      <c r="J139" s="140"/>
      <c r="K139" s="140"/>
      <c r="L139" s="140"/>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314</v>
      </c>
      <c r="D143" s="147"/>
      <c r="E143" s="147"/>
      <c r="F143" s="147"/>
      <c r="G143" s="147"/>
      <c r="H143" s="147"/>
      <c r="I143" s="147"/>
      <c r="J143" s="147"/>
      <c r="K143" s="147"/>
      <c r="L143" s="148"/>
    </row>
    <row r="144" spans="2:12" ht="18" customHeight="1" x14ac:dyDescent="0.25">
      <c r="B144" s="2" t="s">
        <v>2</v>
      </c>
      <c r="C144" s="244" t="s">
        <v>323</v>
      </c>
      <c r="D144" s="244"/>
      <c r="E144" s="244"/>
      <c r="F144" s="244"/>
      <c r="G144" s="244"/>
      <c r="H144" s="244"/>
      <c r="I144" s="244"/>
      <c r="J144" s="244"/>
      <c r="K144" s="244"/>
      <c r="L144" s="244"/>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441068.28</v>
      </c>
      <c r="D147" s="12">
        <v>323553.05</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318</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314</v>
      </c>
      <c r="D157" s="147"/>
      <c r="E157" s="147"/>
      <c r="F157" s="147"/>
      <c r="G157" s="147"/>
      <c r="H157" s="147"/>
      <c r="I157" s="147"/>
      <c r="J157" s="147"/>
      <c r="K157" s="147"/>
      <c r="L157" s="148"/>
    </row>
    <row r="158" spans="2:12" ht="18.75" x14ac:dyDescent="0.25">
      <c r="B158" s="2" t="s">
        <v>2</v>
      </c>
      <c r="C158" s="133" t="s">
        <v>141</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95775942</v>
      </c>
      <c r="C161" s="12">
        <v>87121633</v>
      </c>
      <c r="D161" s="12">
        <v>0</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318</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314</v>
      </c>
      <c r="D171" s="147"/>
      <c r="E171" s="147"/>
      <c r="F171" s="147"/>
      <c r="G171" s="147"/>
      <c r="H171" s="147"/>
      <c r="I171" s="147"/>
      <c r="J171" s="147"/>
      <c r="K171" s="147"/>
      <c r="L171" s="148"/>
    </row>
    <row r="172" spans="2:12" ht="18.75" x14ac:dyDescent="0.25">
      <c r="B172" s="2" t="s">
        <v>2</v>
      </c>
      <c r="C172" s="133" t="s">
        <v>324</v>
      </c>
      <c r="D172" s="133"/>
      <c r="E172" s="133"/>
      <c r="F172" s="133"/>
      <c r="G172" s="133"/>
      <c r="H172" s="133"/>
      <c r="I172" s="133"/>
      <c r="J172" s="133"/>
      <c r="K172" s="133"/>
      <c r="L172" s="133"/>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459507.74</v>
      </c>
      <c r="D175" s="12">
        <v>277691.18</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318</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row r="184" spans="2:12" ht="23.25" customHeight="1" x14ac:dyDescent="0.25">
      <c r="B184" s="145" t="s">
        <v>0</v>
      </c>
      <c r="C184" s="145"/>
      <c r="D184" s="145"/>
      <c r="E184" s="145"/>
      <c r="F184" s="145"/>
      <c r="G184" s="145"/>
      <c r="H184" s="145"/>
      <c r="I184" s="145"/>
      <c r="J184" s="145"/>
      <c r="K184" s="145"/>
      <c r="L184" s="145"/>
    </row>
    <row r="185" spans="2:12" ht="18.75" x14ac:dyDescent="0.25">
      <c r="B185" s="2" t="s">
        <v>1</v>
      </c>
      <c r="C185" s="146" t="s">
        <v>314</v>
      </c>
      <c r="D185" s="147"/>
      <c r="E185" s="147"/>
      <c r="F185" s="147"/>
      <c r="G185" s="147"/>
      <c r="H185" s="147"/>
      <c r="I185" s="147"/>
      <c r="J185" s="147"/>
      <c r="K185" s="147"/>
      <c r="L185" s="148"/>
    </row>
    <row r="186" spans="2:12" ht="18.75" x14ac:dyDescent="0.25">
      <c r="B186" s="2" t="s">
        <v>2</v>
      </c>
      <c r="C186" s="133" t="s">
        <v>325</v>
      </c>
      <c r="D186" s="133"/>
      <c r="E186" s="133"/>
      <c r="F186" s="133"/>
      <c r="G186" s="133"/>
      <c r="H186" s="133"/>
      <c r="I186" s="133"/>
      <c r="J186" s="133"/>
      <c r="K186" s="133"/>
      <c r="L186" s="133"/>
    </row>
    <row r="187" spans="2:12" ht="15.75" customHeight="1" x14ac:dyDescent="0.25">
      <c r="B187" s="59" t="s">
        <v>4</v>
      </c>
      <c r="C187" s="60"/>
      <c r="D187" s="60" t="s">
        <v>5</v>
      </c>
      <c r="E187" s="60"/>
      <c r="F187" s="60"/>
      <c r="G187" s="60"/>
      <c r="H187" s="60"/>
      <c r="I187" s="61" t="s">
        <v>6</v>
      </c>
      <c r="J187" s="61"/>
      <c r="K187" s="61"/>
      <c r="L187" s="62"/>
    </row>
    <row r="188" spans="2:12" ht="63" x14ac:dyDescent="0.25">
      <c r="B188" s="63" t="s">
        <v>7</v>
      </c>
      <c r="C188" s="64" t="s">
        <v>8</v>
      </c>
      <c r="D188" s="64" t="s">
        <v>9</v>
      </c>
      <c r="E188" s="64" t="s">
        <v>10</v>
      </c>
      <c r="F188" s="64" t="s">
        <v>11</v>
      </c>
      <c r="G188" s="64" t="s">
        <v>12</v>
      </c>
      <c r="H188" s="64" t="s">
        <v>13</v>
      </c>
      <c r="I188" s="65" t="s">
        <v>14</v>
      </c>
      <c r="J188" s="65" t="s">
        <v>15</v>
      </c>
      <c r="K188" s="65" t="s">
        <v>16</v>
      </c>
      <c r="L188" s="66" t="s">
        <v>17</v>
      </c>
    </row>
    <row r="189" spans="2:12" ht="15.75" x14ac:dyDescent="0.25">
      <c r="B189" s="12">
        <v>0</v>
      </c>
      <c r="C189" s="12">
        <v>482580</v>
      </c>
      <c r="D189" s="12">
        <v>482580</v>
      </c>
      <c r="E189" s="12">
        <v>0</v>
      </c>
      <c r="F189" s="12">
        <v>0</v>
      </c>
      <c r="G189" s="12">
        <v>0</v>
      </c>
      <c r="H189" s="12">
        <v>0</v>
      </c>
      <c r="I189" s="14" t="str">
        <f>+IFERROR(F189/B189, "n. a.")</f>
        <v>n. a.</v>
      </c>
      <c r="J189" s="14">
        <f>+IFERROR(F189/C189, "n. a.")</f>
        <v>0</v>
      </c>
      <c r="K189" s="14" t="str">
        <f>+IFERROR(G189/B189, "n. a.")</f>
        <v>n. a.</v>
      </c>
      <c r="L189" s="38">
        <f>IFERROR(((G189+E189)/C189), "n.a.")</f>
        <v>0</v>
      </c>
    </row>
    <row r="190" spans="2:12" ht="15.75" x14ac:dyDescent="0.25">
      <c r="B190" s="149" t="s">
        <v>18</v>
      </c>
      <c r="C190" s="149"/>
      <c r="D190" s="149"/>
      <c r="E190" s="149"/>
      <c r="F190" s="149"/>
      <c r="G190" s="149"/>
      <c r="H190" s="149"/>
      <c r="I190" s="149"/>
      <c r="J190" s="149"/>
      <c r="K190" s="149"/>
      <c r="L190" s="149"/>
    </row>
    <row r="191" spans="2:12" x14ac:dyDescent="0.25">
      <c r="B191" s="143" t="s">
        <v>318</v>
      </c>
      <c r="C191" s="143"/>
      <c r="D191" s="143"/>
      <c r="E191" s="143"/>
      <c r="F191" s="143"/>
      <c r="G191" s="143"/>
      <c r="H191" s="143"/>
      <c r="I191" s="143"/>
      <c r="J191" s="143"/>
      <c r="K191" s="143"/>
      <c r="L191" s="143"/>
    </row>
    <row r="192" spans="2:12" x14ac:dyDescent="0.25">
      <c r="B192" s="144"/>
      <c r="C192" s="144"/>
      <c r="D192" s="144"/>
      <c r="E192" s="144"/>
      <c r="F192" s="144"/>
      <c r="G192" s="144"/>
      <c r="H192" s="144"/>
      <c r="I192" s="144"/>
      <c r="J192" s="144"/>
      <c r="K192" s="144"/>
      <c r="L192" s="144"/>
    </row>
    <row r="193" spans="2:12" x14ac:dyDescent="0.25">
      <c r="B193" s="144"/>
      <c r="C193" s="144"/>
      <c r="D193" s="144"/>
      <c r="E193" s="144"/>
      <c r="F193" s="144"/>
      <c r="G193" s="144"/>
      <c r="H193" s="144"/>
      <c r="I193" s="144"/>
      <c r="J193" s="144"/>
      <c r="K193" s="144"/>
      <c r="L193" s="144"/>
    </row>
    <row r="194" spans="2:12" x14ac:dyDescent="0.25">
      <c r="B194" s="144"/>
      <c r="C194" s="144"/>
      <c r="D194" s="144"/>
      <c r="E194" s="144"/>
      <c r="F194" s="144"/>
      <c r="G194" s="144"/>
      <c r="H194" s="144"/>
      <c r="I194" s="144"/>
      <c r="J194" s="144"/>
      <c r="K194" s="144"/>
      <c r="L194" s="144"/>
    </row>
    <row r="195" spans="2:12" x14ac:dyDescent="0.25">
      <c r="B195" s="144"/>
      <c r="C195" s="144"/>
      <c r="D195" s="144"/>
      <c r="E195" s="144"/>
      <c r="F195" s="144"/>
      <c r="G195" s="144"/>
      <c r="H195" s="144"/>
      <c r="I195" s="144"/>
      <c r="J195" s="144"/>
      <c r="K195" s="144"/>
      <c r="L195" s="144"/>
    </row>
  </sheetData>
  <mergeCells count="70">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C185:L185"/>
    <mergeCell ref="C186:L186"/>
    <mergeCell ref="B190:L190"/>
    <mergeCell ref="B191:L195"/>
    <mergeCell ref="B170:L170"/>
    <mergeCell ref="C171:L171"/>
    <mergeCell ref="C172:L172"/>
    <mergeCell ref="B176:L176"/>
    <mergeCell ref="B177:L181"/>
    <mergeCell ref="B184:L184"/>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B189:H189" xr:uid="{38B2B1E1-C745-4E92-A6C5-0AF6D118405A}">
      <formula1>0</formula1>
    </dataValidation>
  </dataValidation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016DA-5AAD-4228-994C-988A13BBF5EC}">
  <sheetPr codeName="Hoja67"/>
  <dimension ref="B2:L253"/>
  <sheetViews>
    <sheetView showGridLines="0" zoomScale="86" zoomScaleNormal="86" workbookViewId="0">
      <selection activeCell="N11" sqref="N11"/>
    </sheetView>
  </sheetViews>
  <sheetFormatPr baseColWidth="10" defaultRowHeight="15" x14ac:dyDescent="0.25"/>
  <cols>
    <col min="2" max="8" width="18.42578125" style="72" bestFit="1" customWidth="1"/>
    <col min="9" max="10" width="17.5703125" style="72" customWidth="1"/>
    <col min="11" max="11" width="14.140625" style="72" customWidth="1"/>
    <col min="12" max="12" width="19.5703125" style="72" customWidth="1"/>
  </cols>
  <sheetData>
    <row r="2" spans="2:12" ht="23.25" customHeight="1" x14ac:dyDescent="0.25">
      <c r="B2" s="145" t="s">
        <v>0</v>
      </c>
      <c r="C2" s="145"/>
      <c r="D2" s="145"/>
      <c r="E2" s="145"/>
      <c r="F2" s="145"/>
      <c r="G2" s="145"/>
      <c r="H2" s="145"/>
      <c r="I2" s="145"/>
      <c r="J2" s="145"/>
      <c r="K2" s="145"/>
      <c r="L2" s="145"/>
    </row>
    <row r="3" spans="2:12" ht="18" customHeight="1" x14ac:dyDescent="0.25">
      <c r="B3" s="67" t="s">
        <v>1</v>
      </c>
      <c r="C3" s="146" t="s">
        <v>326</v>
      </c>
      <c r="D3" s="147"/>
      <c r="E3" s="147"/>
      <c r="F3" s="147"/>
      <c r="G3" s="147"/>
      <c r="H3" s="147"/>
      <c r="I3" s="147"/>
      <c r="J3" s="147"/>
      <c r="K3" s="147"/>
      <c r="L3" s="148"/>
    </row>
    <row r="4" spans="2:12" ht="18" customHeight="1" x14ac:dyDescent="0.25">
      <c r="B4" s="67" t="s">
        <v>2</v>
      </c>
      <c r="C4" s="252" t="s">
        <v>327</v>
      </c>
      <c r="D4" s="252"/>
      <c r="E4" s="252"/>
      <c r="F4" s="252"/>
      <c r="G4" s="252"/>
      <c r="H4" s="252"/>
      <c r="I4" s="252"/>
      <c r="J4" s="252"/>
      <c r="K4" s="252"/>
      <c r="L4" s="252"/>
    </row>
    <row r="5" spans="2:12" ht="31.5" customHeight="1" x14ac:dyDescent="0.25">
      <c r="B5" s="59" t="s">
        <v>4</v>
      </c>
      <c r="C5" s="61"/>
      <c r="D5" s="61" t="s">
        <v>5</v>
      </c>
      <c r="E5" s="61"/>
      <c r="F5" s="61"/>
      <c r="G5" s="61"/>
      <c r="H5" s="61"/>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82">
        <v>135677826</v>
      </c>
      <c r="C7" s="12">
        <v>135677826.00000003</v>
      </c>
      <c r="D7" s="12">
        <v>65049802</v>
      </c>
      <c r="E7" s="12">
        <v>14308586.300000001</v>
      </c>
      <c r="F7" s="12">
        <f>+E7+G7</f>
        <v>60284970.350000024</v>
      </c>
      <c r="G7" s="12">
        <v>45976384.050000019</v>
      </c>
      <c r="H7" s="12">
        <f>+G7</f>
        <v>45976384.050000019</v>
      </c>
      <c r="I7" s="14">
        <f>+IFERROR(F7/B7, "n. a.")</f>
        <v>0.44432441267152989</v>
      </c>
      <c r="J7" s="14">
        <f>+IFERROR(F7/C7, "n. a.")</f>
        <v>0.44432441267152978</v>
      </c>
      <c r="K7" s="14">
        <f>+IFERROR(G7/B7, "n. a.")</f>
        <v>0.33886439225522391</v>
      </c>
      <c r="L7" s="38">
        <f>IFERROR(((G7+E7)/C7), "n.a.")</f>
        <v>0.44432441267152978</v>
      </c>
    </row>
    <row r="8" spans="2:12" ht="15.75" x14ac:dyDescent="0.25">
      <c r="B8" s="149" t="s">
        <v>18</v>
      </c>
      <c r="C8" s="149"/>
      <c r="D8" s="149"/>
      <c r="E8" s="149"/>
      <c r="F8" s="149"/>
      <c r="G8" s="149"/>
      <c r="H8" s="149"/>
      <c r="I8" s="149"/>
      <c r="J8" s="149"/>
      <c r="K8" s="149"/>
      <c r="L8" s="149"/>
    </row>
    <row r="9" spans="2:12" ht="15" customHeight="1" x14ac:dyDescent="0.25">
      <c r="B9" s="248" t="s">
        <v>328</v>
      </c>
      <c r="C9" s="248"/>
      <c r="D9" s="248"/>
      <c r="E9" s="248"/>
      <c r="F9" s="248"/>
      <c r="G9" s="248"/>
      <c r="H9" s="248"/>
      <c r="I9" s="248"/>
      <c r="J9" s="248"/>
      <c r="K9" s="248"/>
      <c r="L9" s="248"/>
    </row>
    <row r="10" spans="2:12" x14ac:dyDescent="0.25">
      <c r="B10" s="249"/>
      <c r="C10" s="249"/>
      <c r="D10" s="249"/>
      <c r="E10" s="249"/>
      <c r="F10" s="249"/>
      <c r="G10" s="249"/>
      <c r="H10" s="249"/>
      <c r="I10" s="249"/>
      <c r="J10" s="249"/>
      <c r="K10" s="249"/>
      <c r="L10" s="249"/>
    </row>
    <row r="11" spans="2:12" x14ac:dyDescent="0.25">
      <c r="B11" s="249"/>
      <c r="C11" s="249"/>
      <c r="D11" s="249"/>
      <c r="E11" s="249"/>
      <c r="F11" s="249"/>
      <c r="G11" s="249"/>
      <c r="H11" s="249"/>
      <c r="I11" s="249"/>
      <c r="J11" s="249"/>
      <c r="K11" s="249"/>
      <c r="L11" s="249"/>
    </row>
    <row r="12" spans="2:12" x14ac:dyDescent="0.25">
      <c r="B12" s="249"/>
      <c r="C12" s="249"/>
      <c r="D12" s="249"/>
      <c r="E12" s="249"/>
      <c r="F12" s="249"/>
      <c r="G12" s="249"/>
      <c r="H12" s="249"/>
      <c r="I12" s="249"/>
      <c r="J12" s="249"/>
      <c r="K12" s="249"/>
      <c r="L12" s="249"/>
    </row>
    <row r="13" spans="2:12" x14ac:dyDescent="0.25">
      <c r="B13" s="249"/>
      <c r="C13" s="249"/>
      <c r="D13" s="249"/>
      <c r="E13" s="249"/>
      <c r="F13" s="249"/>
      <c r="G13" s="249"/>
      <c r="H13" s="249"/>
      <c r="I13" s="249"/>
      <c r="J13" s="249"/>
      <c r="K13" s="249"/>
      <c r="L13" s="249"/>
    </row>
    <row r="14" spans="2:12" ht="15" customHeight="1" x14ac:dyDescent="0.25">
      <c r="B14" s="249"/>
      <c r="C14" s="249"/>
      <c r="D14" s="249"/>
      <c r="E14" s="249"/>
      <c r="F14" s="249"/>
      <c r="G14" s="249"/>
      <c r="H14" s="249"/>
      <c r="I14" s="249"/>
      <c r="J14" s="249"/>
      <c r="K14" s="249"/>
      <c r="L14" s="249"/>
    </row>
    <row r="15" spans="2:12" ht="14.25" customHeight="1" x14ac:dyDescent="0.25">
      <c r="B15" s="249"/>
      <c r="C15" s="249"/>
      <c r="D15" s="249"/>
      <c r="E15" s="249"/>
      <c r="F15" s="249"/>
      <c r="G15" s="249"/>
      <c r="H15" s="249"/>
      <c r="I15" s="249"/>
      <c r="J15" s="249"/>
      <c r="K15" s="249"/>
      <c r="L15" s="249"/>
    </row>
    <row r="16" spans="2:12" x14ac:dyDescent="0.25">
      <c r="B16" s="249"/>
      <c r="C16" s="249"/>
      <c r="D16" s="249"/>
      <c r="E16" s="249"/>
      <c r="F16" s="249"/>
      <c r="G16" s="249"/>
      <c r="H16" s="249"/>
      <c r="I16" s="249"/>
      <c r="J16" s="249"/>
      <c r="K16" s="249"/>
      <c r="L16" s="249"/>
    </row>
    <row r="17" spans="2:12" x14ac:dyDescent="0.25">
      <c r="B17" s="249"/>
      <c r="C17" s="249"/>
      <c r="D17" s="249"/>
      <c r="E17" s="249"/>
      <c r="F17" s="249"/>
      <c r="G17" s="249"/>
      <c r="H17" s="249"/>
      <c r="I17" s="249"/>
      <c r="J17" s="249"/>
      <c r="K17" s="249"/>
      <c r="L17" s="249"/>
    </row>
    <row r="18" spans="2:12" x14ac:dyDescent="0.25">
      <c r="B18" s="249"/>
      <c r="C18" s="249"/>
      <c r="D18" s="249"/>
      <c r="E18" s="249"/>
      <c r="F18" s="249"/>
      <c r="G18" s="249"/>
      <c r="H18" s="249"/>
      <c r="I18" s="249"/>
      <c r="J18" s="249"/>
      <c r="K18" s="249"/>
      <c r="L18" s="249"/>
    </row>
    <row r="19" spans="2:12" ht="15" customHeight="1" x14ac:dyDescent="0.25">
      <c r="B19" s="249"/>
      <c r="C19" s="249"/>
      <c r="D19" s="249"/>
      <c r="E19" s="249"/>
      <c r="F19" s="249"/>
      <c r="G19" s="249"/>
      <c r="H19" s="249"/>
      <c r="I19" s="249"/>
      <c r="J19" s="249"/>
      <c r="K19" s="249"/>
      <c r="L19" s="249"/>
    </row>
    <row r="20" spans="2:12" x14ac:dyDescent="0.25">
      <c r="B20" s="249"/>
      <c r="C20" s="249"/>
      <c r="D20" s="249"/>
      <c r="E20" s="249"/>
      <c r="F20" s="249"/>
      <c r="G20" s="249"/>
      <c r="H20" s="249"/>
      <c r="I20" s="249"/>
      <c r="J20" s="249"/>
      <c r="K20" s="249"/>
      <c r="L20" s="249"/>
    </row>
    <row r="21" spans="2:12" x14ac:dyDescent="0.25">
      <c r="B21" s="249"/>
      <c r="C21" s="249"/>
      <c r="D21" s="249"/>
      <c r="E21" s="249"/>
      <c r="F21" s="249"/>
      <c r="G21" s="249"/>
      <c r="H21" s="249"/>
      <c r="I21" s="249"/>
      <c r="J21" s="249"/>
      <c r="K21" s="249"/>
      <c r="L21" s="249"/>
    </row>
    <row r="22" spans="2:12" x14ac:dyDescent="0.25">
      <c r="B22" s="249"/>
      <c r="C22" s="249"/>
      <c r="D22" s="249"/>
      <c r="E22" s="249"/>
      <c r="F22" s="249"/>
      <c r="G22" s="249"/>
      <c r="H22" s="249"/>
      <c r="I22" s="249"/>
      <c r="J22" s="249"/>
      <c r="K22" s="249"/>
      <c r="L22" s="249"/>
    </row>
    <row r="23" spans="2:12" x14ac:dyDescent="0.25">
      <c r="B23" s="249"/>
      <c r="C23" s="249"/>
      <c r="D23" s="249"/>
      <c r="E23" s="249"/>
      <c r="F23" s="249"/>
      <c r="G23" s="249"/>
      <c r="H23" s="249"/>
      <c r="I23" s="249"/>
      <c r="J23" s="249"/>
      <c r="K23" s="249"/>
      <c r="L23" s="249"/>
    </row>
    <row r="24" spans="2:12" x14ac:dyDescent="0.25">
      <c r="B24" s="249"/>
      <c r="C24" s="249"/>
      <c r="D24" s="249"/>
      <c r="E24" s="249"/>
      <c r="F24" s="249"/>
      <c r="G24" s="249"/>
      <c r="H24" s="249"/>
      <c r="I24" s="249"/>
      <c r="J24" s="249"/>
      <c r="K24" s="249"/>
      <c r="L24" s="249"/>
    </row>
    <row r="25" spans="2:12" x14ac:dyDescent="0.25">
      <c r="B25" s="249"/>
      <c r="C25" s="249"/>
      <c r="D25" s="249"/>
      <c r="E25" s="249"/>
      <c r="F25" s="249"/>
      <c r="G25" s="249"/>
      <c r="H25" s="249"/>
      <c r="I25" s="249"/>
      <c r="J25" s="249"/>
      <c r="K25" s="249"/>
      <c r="L25" s="249"/>
    </row>
    <row r="26" spans="2:12" x14ac:dyDescent="0.25">
      <c r="B26" s="249"/>
      <c r="C26" s="249"/>
      <c r="D26" s="249"/>
      <c r="E26" s="249"/>
      <c r="F26" s="249"/>
      <c r="G26" s="249"/>
      <c r="H26" s="249"/>
      <c r="I26" s="249"/>
      <c r="J26" s="249"/>
      <c r="K26" s="249"/>
      <c r="L26" s="249"/>
    </row>
    <row r="27" spans="2:12" x14ac:dyDescent="0.25">
      <c r="B27" s="249"/>
      <c r="C27" s="249"/>
      <c r="D27" s="249"/>
      <c r="E27" s="249"/>
      <c r="F27" s="249"/>
      <c r="G27" s="249"/>
      <c r="H27" s="249"/>
      <c r="I27" s="249"/>
      <c r="J27" s="249"/>
      <c r="K27" s="249"/>
      <c r="L27" s="249"/>
    </row>
    <row r="28" spans="2:12" x14ac:dyDescent="0.25">
      <c r="B28" s="249"/>
      <c r="C28" s="249"/>
      <c r="D28" s="249"/>
      <c r="E28" s="249"/>
      <c r="F28" s="249"/>
      <c r="G28" s="249"/>
      <c r="H28" s="249"/>
      <c r="I28" s="249"/>
      <c r="J28" s="249"/>
      <c r="K28" s="249"/>
      <c r="L28" s="249"/>
    </row>
    <row r="29" spans="2:12" x14ac:dyDescent="0.25">
      <c r="B29" s="249"/>
      <c r="C29" s="249"/>
      <c r="D29" s="249"/>
      <c r="E29" s="249"/>
      <c r="F29" s="249"/>
      <c r="G29" s="249"/>
      <c r="H29" s="249"/>
      <c r="I29" s="249"/>
      <c r="J29" s="249"/>
      <c r="K29" s="249"/>
      <c r="L29" s="249"/>
    </row>
    <row r="30" spans="2:12" x14ac:dyDescent="0.25">
      <c r="B30" s="249"/>
      <c r="C30" s="249"/>
      <c r="D30" s="249"/>
      <c r="E30" s="249"/>
      <c r="F30" s="249"/>
      <c r="G30" s="249"/>
      <c r="H30" s="249"/>
      <c r="I30" s="249"/>
      <c r="J30" s="249"/>
      <c r="K30" s="249"/>
      <c r="L30" s="249"/>
    </row>
    <row r="31" spans="2:12" x14ac:dyDescent="0.25">
      <c r="B31" s="249"/>
      <c r="C31" s="249"/>
      <c r="D31" s="249"/>
      <c r="E31" s="249"/>
      <c r="F31" s="249"/>
      <c r="G31" s="249"/>
      <c r="H31" s="249"/>
      <c r="I31" s="249"/>
      <c r="J31" s="249"/>
      <c r="K31" s="249"/>
      <c r="L31" s="249"/>
    </row>
    <row r="32" spans="2:12" x14ac:dyDescent="0.25">
      <c r="B32" s="249"/>
      <c r="C32" s="249"/>
      <c r="D32" s="249"/>
      <c r="E32" s="249"/>
      <c r="F32" s="249"/>
      <c r="G32" s="249"/>
      <c r="H32" s="249"/>
      <c r="I32" s="249"/>
      <c r="J32" s="249"/>
      <c r="K32" s="249"/>
      <c r="L32" s="249"/>
    </row>
    <row r="33" spans="2:12" x14ac:dyDescent="0.25">
      <c r="B33" s="249"/>
      <c r="C33" s="249"/>
      <c r="D33" s="249"/>
      <c r="E33" s="249"/>
      <c r="F33" s="249"/>
      <c r="G33" s="249"/>
      <c r="H33" s="249"/>
      <c r="I33" s="249"/>
      <c r="J33" s="249"/>
      <c r="K33" s="249"/>
      <c r="L33" s="249"/>
    </row>
    <row r="34" spans="2:12" x14ac:dyDescent="0.25">
      <c r="B34" s="249"/>
      <c r="C34" s="249"/>
      <c r="D34" s="249"/>
      <c r="E34" s="249"/>
      <c r="F34" s="249"/>
      <c r="G34" s="249"/>
      <c r="H34" s="249"/>
      <c r="I34" s="249"/>
      <c r="J34" s="249"/>
      <c r="K34" s="249"/>
      <c r="L34" s="249"/>
    </row>
    <row r="35" spans="2:12" x14ac:dyDescent="0.25">
      <c r="B35" s="249"/>
      <c r="C35" s="249"/>
      <c r="D35" s="249"/>
      <c r="E35" s="249"/>
      <c r="F35" s="249"/>
      <c r="G35" s="249"/>
      <c r="H35" s="249"/>
      <c r="I35" s="249"/>
      <c r="J35" s="249"/>
      <c r="K35" s="249"/>
      <c r="L35" s="249"/>
    </row>
    <row r="36" spans="2:12" x14ac:dyDescent="0.25">
      <c r="B36" s="249"/>
      <c r="C36" s="249"/>
      <c r="D36" s="249"/>
      <c r="E36" s="249"/>
      <c r="F36" s="249"/>
      <c r="G36" s="249"/>
      <c r="H36" s="249"/>
      <c r="I36" s="249"/>
      <c r="J36" s="249"/>
      <c r="K36" s="249"/>
      <c r="L36" s="249"/>
    </row>
    <row r="37" spans="2:12" x14ac:dyDescent="0.25">
      <c r="B37" s="249"/>
      <c r="C37" s="249"/>
      <c r="D37" s="249"/>
      <c r="E37" s="249"/>
      <c r="F37" s="249"/>
      <c r="G37" s="249"/>
      <c r="H37" s="249"/>
      <c r="I37" s="249"/>
      <c r="J37" s="249"/>
      <c r="K37" s="249"/>
      <c r="L37" s="249"/>
    </row>
    <row r="38" spans="2:12" x14ac:dyDescent="0.25">
      <c r="B38" s="249"/>
      <c r="C38" s="249"/>
      <c r="D38" s="249"/>
      <c r="E38" s="249"/>
      <c r="F38" s="249"/>
      <c r="G38" s="249"/>
      <c r="H38" s="249"/>
      <c r="I38" s="249"/>
      <c r="J38" s="249"/>
      <c r="K38" s="249"/>
      <c r="L38" s="249"/>
    </row>
    <row r="39" spans="2:12" x14ac:dyDescent="0.25">
      <c r="B39" s="249"/>
      <c r="C39" s="249"/>
      <c r="D39" s="249"/>
      <c r="E39" s="249"/>
      <c r="F39" s="249"/>
      <c r="G39" s="249"/>
      <c r="H39" s="249"/>
      <c r="I39" s="249"/>
      <c r="J39" s="249"/>
      <c r="K39" s="249"/>
      <c r="L39" s="249"/>
    </row>
    <row r="40" spans="2:12" x14ac:dyDescent="0.25">
      <c r="B40" s="249"/>
      <c r="C40" s="249"/>
      <c r="D40" s="249"/>
      <c r="E40" s="249"/>
      <c r="F40" s="249"/>
      <c r="G40" s="249"/>
      <c r="H40" s="249"/>
      <c r="I40" s="249"/>
      <c r="J40" s="249"/>
      <c r="K40" s="249"/>
      <c r="L40" s="249"/>
    </row>
    <row r="41" spans="2:12" x14ac:dyDescent="0.25">
      <c r="B41" s="249"/>
      <c r="C41" s="249"/>
      <c r="D41" s="249"/>
      <c r="E41" s="249"/>
      <c r="F41" s="249"/>
      <c r="G41" s="249"/>
      <c r="H41" s="249"/>
      <c r="I41" s="249"/>
      <c r="J41" s="249"/>
      <c r="K41" s="249"/>
      <c r="L41" s="249"/>
    </row>
    <row r="42" spans="2:12" x14ac:dyDescent="0.25">
      <c r="B42" s="249"/>
      <c r="C42" s="249"/>
      <c r="D42" s="249"/>
      <c r="E42" s="249"/>
      <c r="F42" s="249"/>
      <c r="G42" s="249"/>
      <c r="H42" s="249"/>
      <c r="I42" s="249"/>
      <c r="J42" s="249"/>
      <c r="K42" s="249"/>
      <c r="L42" s="249"/>
    </row>
    <row r="43" spans="2:12" ht="15.75" customHeight="1" x14ac:dyDescent="0.25">
      <c r="B43" s="249"/>
      <c r="C43" s="249"/>
      <c r="D43" s="249"/>
      <c r="E43" s="249"/>
      <c r="F43" s="249"/>
      <c r="G43" s="249"/>
      <c r="H43" s="249"/>
      <c r="I43" s="249"/>
      <c r="J43" s="249"/>
      <c r="K43" s="249"/>
      <c r="L43" s="249"/>
    </row>
    <row r="44" spans="2:12" ht="15" customHeight="1" x14ac:dyDescent="0.25">
      <c r="B44" s="249"/>
      <c r="C44" s="249"/>
      <c r="D44" s="249"/>
      <c r="E44" s="249"/>
      <c r="F44" s="249"/>
      <c r="G44" s="249"/>
      <c r="H44" s="249"/>
      <c r="I44" s="249"/>
      <c r="J44" s="249"/>
      <c r="K44" s="249"/>
      <c r="L44" s="249"/>
    </row>
    <row r="45" spans="2:12" x14ac:dyDescent="0.25">
      <c r="B45" s="249"/>
      <c r="C45" s="249"/>
      <c r="D45" s="249"/>
      <c r="E45" s="249"/>
      <c r="F45" s="249"/>
      <c r="G45" s="249"/>
      <c r="H45" s="249"/>
      <c r="I45" s="249"/>
      <c r="J45" s="249"/>
      <c r="K45" s="249"/>
      <c r="L45" s="249"/>
    </row>
    <row r="46" spans="2:12" x14ac:dyDescent="0.25">
      <c r="B46" s="249"/>
      <c r="C46" s="249"/>
      <c r="D46" s="249"/>
      <c r="E46" s="249"/>
      <c r="F46" s="249"/>
      <c r="G46" s="249"/>
      <c r="H46" s="249"/>
      <c r="I46" s="249"/>
      <c r="J46" s="249"/>
      <c r="K46" s="249"/>
      <c r="L46" s="249"/>
    </row>
    <row r="47" spans="2:12" x14ac:dyDescent="0.25">
      <c r="B47" s="249"/>
      <c r="C47" s="249"/>
      <c r="D47" s="249"/>
      <c r="E47" s="249"/>
      <c r="F47" s="249"/>
      <c r="G47" s="249"/>
      <c r="H47" s="249"/>
      <c r="I47" s="249"/>
      <c r="J47" s="249"/>
      <c r="K47" s="249"/>
      <c r="L47" s="249"/>
    </row>
    <row r="48" spans="2:12" x14ac:dyDescent="0.25">
      <c r="B48" s="249"/>
      <c r="C48" s="249"/>
      <c r="D48" s="249"/>
      <c r="E48" s="249"/>
      <c r="F48" s="249"/>
      <c r="G48" s="249"/>
      <c r="H48" s="249"/>
      <c r="I48" s="249"/>
      <c r="J48" s="249"/>
      <c r="K48" s="249"/>
      <c r="L48" s="249"/>
    </row>
    <row r="49" spans="2:12" x14ac:dyDescent="0.25">
      <c r="B49" s="249"/>
      <c r="C49" s="249"/>
      <c r="D49" s="249"/>
      <c r="E49" s="249"/>
      <c r="F49" s="249"/>
      <c r="G49" s="249"/>
      <c r="H49" s="249"/>
      <c r="I49" s="249"/>
      <c r="J49" s="249"/>
      <c r="K49" s="249"/>
      <c r="L49" s="249"/>
    </row>
    <row r="50" spans="2:12" x14ac:dyDescent="0.25">
      <c r="B50" s="249"/>
      <c r="C50" s="249"/>
      <c r="D50" s="249"/>
      <c r="E50" s="249"/>
      <c r="F50" s="249"/>
      <c r="G50" s="249"/>
      <c r="H50" s="249"/>
      <c r="I50" s="249"/>
      <c r="J50" s="249"/>
      <c r="K50" s="249"/>
      <c r="L50" s="249"/>
    </row>
    <row r="51" spans="2:12" x14ac:dyDescent="0.25">
      <c r="B51" s="249"/>
      <c r="C51" s="249"/>
      <c r="D51" s="249"/>
      <c r="E51" s="249"/>
      <c r="F51" s="249"/>
      <c r="G51" s="249"/>
      <c r="H51" s="249"/>
      <c r="I51" s="249"/>
      <c r="J51" s="249"/>
      <c r="K51" s="249"/>
      <c r="L51" s="249"/>
    </row>
    <row r="52" spans="2:12" x14ac:dyDescent="0.25">
      <c r="B52" s="88"/>
      <c r="C52" s="88"/>
      <c r="D52" s="88"/>
      <c r="E52" s="88"/>
      <c r="F52" s="88"/>
      <c r="G52" s="88"/>
      <c r="H52" s="88"/>
      <c r="I52" s="88"/>
      <c r="J52" s="88"/>
      <c r="K52" s="88"/>
      <c r="L52" s="88"/>
    </row>
    <row r="54" spans="2:12" ht="23.25" x14ac:dyDescent="0.25">
      <c r="B54" s="145" t="s">
        <v>0</v>
      </c>
      <c r="C54" s="145"/>
      <c r="D54" s="145"/>
      <c r="E54" s="145"/>
      <c r="F54" s="145"/>
      <c r="G54" s="145"/>
      <c r="H54" s="145"/>
      <c r="I54" s="145"/>
      <c r="J54" s="145"/>
      <c r="K54" s="145"/>
      <c r="L54" s="145"/>
    </row>
    <row r="55" spans="2:12" ht="18.75" x14ac:dyDescent="0.25">
      <c r="B55" s="2" t="s">
        <v>1</v>
      </c>
      <c r="C55" s="146" t="s">
        <v>326</v>
      </c>
      <c r="D55" s="147"/>
      <c r="E55" s="147"/>
      <c r="F55" s="147"/>
      <c r="G55" s="147"/>
      <c r="H55" s="147"/>
      <c r="I55" s="147"/>
      <c r="J55" s="147"/>
      <c r="K55" s="147"/>
      <c r="L55" s="148"/>
    </row>
    <row r="56" spans="2:12" ht="18.75" x14ac:dyDescent="0.25">
      <c r="B56" s="2" t="s">
        <v>2</v>
      </c>
      <c r="C56" s="244" t="s">
        <v>329</v>
      </c>
      <c r="D56" s="244"/>
      <c r="E56" s="244"/>
      <c r="F56" s="244"/>
      <c r="G56" s="244"/>
      <c r="H56" s="244"/>
      <c r="I56" s="244"/>
      <c r="J56" s="244"/>
      <c r="K56" s="244"/>
      <c r="L56" s="244"/>
    </row>
    <row r="57" spans="2:12" ht="15.75" x14ac:dyDescent="0.25">
      <c r="B57" s="59" t="s">
        <v>4</v>
      </c>
      <c r="C57" s="60"/>
      <c r="D57" s="60" t="s">
        <v>5</v>
      </c>
      <c r="E57" s="60"/>
      <c r="F57" s="60"/>
      <c r="G57" s="60"/>
      <c r="H57" s="60"/>
      <c r="I57" s="61" t="s">
        <v>6</v>
      </c>
      <c r="J57" s="61"/>
      <c r="K57" s="61"/>
      <c r="L57" s="62"/>
    </row>
    <row r="58" spans="2:12" ht="63" x14ac:dyDescent="0.25">
      <c r="B58" s="63" t="s">
        <v>7</v>
      </c>
      <c r="C58" s="64" t="s">
        <v>8</v>
      </c>
      <c r="D58" s="64" t="s">
        <v>9</v>
      </c>
      <c r="E58" s="64" t="s">
        <v>10</v>
      </c>
      <c r="F58" s="64" t="s">
        <v>11</v>
      </c>
      <c r="G58" s="64" t="s">
        <v>12</v>
      </c>
      <c r="H58" s="64" t="s">
        <v>13</v>
      </c>
      <c r="I58" s="65" t="s">
        <v>14</v>
      </c>
      <c r="J58" s="65" t="s">
        <v>15</v>
      </c>
      <c r="K58" s="65" t="s">
        <v>16</v>
      </c>
      <c r="L58" s="66" t="s">
        <v>17</v>
      </c>
    </row>
    <row r="59" spans="2:12" ht="15.75" x14ac:dyDescent="0.25">
      <c r="B59" s="82">
        <v>883051103</v>
      </c>
      <c r="C59" s="12">
        <v>883051103</v>
      </c>
      <c r="D59" s="12">
        <v>513085125.15999997</v>
      </c>
      <c r="E59" s="12">
        <v>97000.67</v>
      </c>
      <c r="F59" s="12">
        <f>+E59+G59</f>
        <v>478606373.10000014</v>
      </c>
      <c r="G59" s="12">
        <v>478509372.43000013</v>
      </c>
      <c r="H59" s="12">
        <f>+G59</f>
        <v>478509372.43000013</v>
      </c>
      <c r="I59" s="14">
        <f>+IFERROR(F59/B59, "n. a.")</f>
        <v>0.54199170520712225</v>
      </c>
      <c r="J59" s="14">
        <f>+IFERROR(F59/C59, "n. a.")</f>
        <v>0.54199170520712225</v>
      </c>
      <c r="K59" s="14">
        <f>+IFERROR(G59/B59, "n. a.")</f>
        <v>0.54188185803104094</v>
      </c>
      <c r="L59" s="38">
        <f>IFERROR(((G59+E59)/C59), "n.a.")</f>
        <v>0.54199170520712225</v>
      </c>
    </row>
    <row r="60" spans="2:12" ht="15.75" x14ac:dyDescent="0.25">
      <c r="B60" s="149" t="s">
        <v>18</v>
      </c>
      <c r="C60" s="149"/>
      <c r="D60" s="149"/>
      <c r="E60" s="149"/>
      <c r="F60" s="149"/>
      <c r="G60" s="149"/>
      <c r="H60" s="149"/>
      <c r="I60" s="149"/>
      <c r="J60" s="149"/>
      <c r="K60" s="149"/>
      <c r="L60" s="149"/>
    </row>
    <row r="61" spans="2:12" ht="15" customHeight="1" x14ac:dyDescent="0.25">
      <c r="B61" s="250" t="s">
        <v>330</v>
      </c>
      <c r="C61" s="250"/>
      <c r="D61" s="250"/>
      <c r="E61" s="250"/>
      <c r="F61" s="250"/>
      <c r="G61" s="250"/>
      <c r="H61" s="250"/>
      <c r="I61" s="250"/>
      <c r="J61" s="250"/>
      <c r="K61" s="250"/>
      <c r="L61" s="250"/>
    </row>
    <row r="62" spans="2:12" x14ac:dyDescent="0.25">
      <c r="B62" s="251"/>
      <c r="C62" s="251"/>
      <c r="D62" s="251"/>
      <c r="E62" s="251"/>
      <c r="F62" s="251"/>
      <c r="G62" s="251"/>
      <c r="H62" s="251"/>
      <c r="I62" s="251"/>
      <c r="J62" s="251"/>
      <c r="K62" s="251"/>
      <c r="L62" s="251"/>
    </row>
    <row r="63" spans="2:12" x14ac:dyDescent="0.25">
      <c r="B63" s="251"/>
      <c r="C63" s="251"/>
      <c r="D63" s="251"/>
      <c r="E63" s="251"/>
      <c r="F63" s="251"/>
      <c r="G63" s="251"/>
      <c r="H63" s="251"/>
      <c r="I63" s="251"/>
      <c r="J63" s="251"/>
      <c r="K63" s="251"/>
      <c r="L63" s="251"/>
    </row>
    <row r="64" spans="2:12" x14ac:dyDescent="0.25">
      <c r="B64" s="251"/>
      <c r="C64" s="251"/>
      <c r="D64" s="251"/>
      <c r="E64" s="251"/>
      <c r="F64" s="251"/>
      <c r="G64" s="251"/>
      <c r="H64" s="251"/>
      <c r="I64" s="251"/>
      <c r="J64" s="251"/>
      <c r="K64" s="251"/>
      <c r="L64" s="251"/>
    </row>
    <row r="65" spans="2:12" x14ac:dyDescent="0.25">
      <c r="B65" s="251"/>
      <c r="C65" s="251"/>
      <c r="D65" s="251"/>
      <c r="E65" s="251"/>
      <c r="F65" s="251"/>
      <c r="G65" s="251"/>
      <c r="H65" s="251"/>
      <c r="I65" s="251"/>
      <c r="J65" s="251"/>
      <c r="K65" s="251"/>
      <c r="L65" s="251"/>
    </row>
    <row r="66" spans="2:12" x14ac:dyDescent="0.25">
      <c r="B66" s="251"/>
      <c r="C66" s="251"/>
      <c r="D66" s="251"/>
      <c r="E66" s="251"/>
      <c r="F66" s="251"/>
      <c r="G66" s="251"/>
      <c r="H66" s="251"/>
      <c r="I66" s="251"/>
      <c r="J66" s="251"/>
      <c r="K66" s="251"/>
      <c r="L66" s="251"/>
    </row>
    <row r="67" spans="2:12" x14ac:dyDescent="0.25">
      <c r="B67" s="251"/>
      <c r="C67" s="251"/>
      <c r="D67" s="251"/>
      <c r="E67" s="251"/>
      <c r="F67" s="251"/>
      <c r="G67" s="251"/>
      <c r="H67" s="251"/>
      <c r="I67" s="251"/>
      <c r="J67" s="251"/>
      <c r="K67" s="251"/>
      <c r="L67" s="251"/>
    </row>
    <row r="68" spans="2:12" x14ac:dyDescent="0.25">
      <c r="B68" s="251"/>
      <c r="C68" s="251"/>
      <c r="D68" s="251"/>
      <c r="E68" s="251"/>
      <c r="F68" s="251"/>
      <c r="G68" s="251"/>
      <c r="H68" s="251"/>
      <c r="I68" s="251"/>
      <c r="J68" s="251"/>
      <c r="K68" s="251"/>
      <c r="L68" s="251"/>
    </row>
    <row r="69" spans="2:12" x14ac:dyDescent="0.25">
      <c r="B69" s="251"/>
      <c r="C69" s="251"/>
      <c r="D69" s="251"/>
      <c r="E69" s="251"/>
      <c r="F69" s="251"/>
      <c r="G69" s="251"/>
      <c r="H69" s="251"/>
      <c r="I69" s="251"/>
      <c r="J69" s="251"/>
      <c r="K69" s="251"/>
      <c r="L69" s="251"/>
    </row>
    <row r="70" spans="2:12" x14ac:dyDescent="0.25">
      <c r="B70" s="251"/>
      <c r="C70" s="251"/>
      <c r="D70" s="251"/>
      <c r="E70" s="251"/>
      <c r="F70" s="251"/>
      <c r="G70" s="251"/>
      <c r="H70" s="251"/>
      <c r="I70" s="251"/>
      <c r="J70" s="251"/>
      <c r="K70" s="251"/>
      <c r="L70" s="251"/>
    </row>
    <row r="71" spans="2:12" x14ac:dyDescent="0.25">
      <c r="B71" s="251"/>
      <c r="C71" s="251"/>
      <c r="D71" s="251"/>
      <c r="E71" s="251"/>
      <c r="F71" s="251"/>
      <c r="G71" s="251"/>
      <c r="H71" s="251"/>
      <c r="I71" s="251"/>
      <c r="J71" s="251"/>
      <c r="K71" s="251"/>
      <c r="L71" s="251"/>
    </row>
    <row r="72" spans="2:12" x14ac:dyDescent="0.25">
      <c r="B72" s="251"/>
      <c r="C72" s="251"/>
      <c r="D72" s="251"/>
      <c r="E72" s="251"/>
      <c r="F72" s="251"/>
      <c r="G72" s="251"/>
      <c r="H72" s="251"/>
      <c r="I72" s="251"/>
      <c r="J72" s="251"/>
      <c r="K72" s="251"/>
      <c r="L72" s="251"/>
    </row>
    <row r="73" spans="2:12" x14ac:dyDescent="0.25">
      <c r="B73" s="251"/>
      <c r="C73" s="251"/>
      <c r="D73" s="251"/>
      <c r="E73" s="251"/>
      <c r="F73" s="251"/>
      <c r="G73" s="251"/>
      <c r="H73" s="251"/>
      <c r="I73" s="251"/>
      <c r="J73" s="251"/>
      <c r="K73" s="251"/>
      <c r="L73" s="251"/>
    </row>
    <row r="74" spans="2:12" x14ac:dyDescent="0.25">
      <c r="B74" s="251"/>
      <c r="C74" s="251"/>
      <c r="D74" s="251"/>
      <c r="E74" s="251"/>
      <c r="F74" s="251"/>
      <c r="G74" s="251"/>
      <c r="H74" s="251"/>
      <c r="I74" s="251"/>
      <c r="J74" s="251"/>
      <c r="K74" s="251"/>
      <c r="L74" s="251"/>
    </row>
    <row r="75" spans="2:12" x14ac:dyDescent="0.25">
      <c r="B75" s="251"/>
      <c r="C75" s="251"/>
      <c r="D75" s="251"/>
      <c r="E75" s="251"/>
      <c r="F75" s="251"/>
      <c r="G75" s="251"/>
      <c r="H75" s="251"/>
      <c r="I75" s="251"/>
      <c r="J75" s="251"/>
      <c r="K75" s="251"/>
      <c r="L75" s="251"/>
    </row>
    <row r="76" spans="2:12" x14ac:dyDescent="0.25">
      <c r="B76" s="251"/>
      <c r="C76" s="251"/>
      <c r="D76" s="251"/>
      <c r="E76" s="251"/>
      <c r="F76" s="251"/>
      <c r="G76" s="251"/>
      <c r="H76" s="251"/>
      <c r="I76" s="251"/>
      <c r="J76" s="251"/>
      <c r="K76" s="251"/>
      <c r="L76" s="251"/>
    </row>
    <row r="77" spans="2:12" x14ac:dyDescent="0.25">
      <c r="B77" s="251"/>
      <c r="C77" s="251"/>
      <c r="D77" s="251"/>
      <c r="E77" s="251"/>
      <c r="F77" s="251"/>
      <c r="G77" s="251"/>
      <c r="H77" s="251"/>
      <c r="I77" s="251"/>
      <c r="J77" s="251"/>
      <c r="K77" s="251"/>
      <c r="L77" s="251"/>
    </row>
    <row r="78" spans="2:12" x14ac:dyDescent="0.25">
      <c r="B78" s="251"/>
      <c r="C78" s="251"/>
      <c r="D78" s="251"/>
      <c r="E78" s="251"/>
      <c r="F78" s="251"/>
      <c r="G78" s="251"/>
      <c r="H78" s="251"/>
      <c r="I78" s="251"/>
      <c r="J78" s="251"/>
      <c r="K78" s="251"/>
      <c r="L78" s="251"/>
    </row>
    <row r="79" spans="2:12" x14ac:dyDescent="0.25">
      <c r="B79" s="251"/>
      <c r="C79" s="251"/>
      <c r="D79" s="251"/>
      <c r="E79" s="251"/>
      <c r="F79" s="251"/>
      <c r="G79" s="251"/>
      <c r="H79" s="251"/>
      <c r="I79" s="251"/>
      <c r="J79" s="251"/>
      <c r="K79" s="251"/>
      <c r="L79" s="251"/>
    </row>
    <row r="80" spans="2:12" x14ac:dyDescent="0.25">
      <c r="B80" s="251"/>
      <c r="C80" s="251"/>
      <c r="D80" s="251"/>
      <c r="E80" s="251"/>
      <c r="F80" s="251"/>
      <c r="G80" s="251"/>
      <c r="H80" s="251"/>
      <c r="I80" s="251"/>
      <c r="J80" s="251"/>
      <c r="K80" s="251"/>
      <c r="L80" s="251"/>
    </row>
    <row r="81" spans="2:12" x14ac:dyDescent="0.25">
      <c r="B81" s="251"/>
      <c r="C81" s="251"/>
      <c r="D81" s="251"/>
      <c r="E81" s="251"/>
      <c r="F81" s="251"/>
      <c r="G81" s="251"/>
      <c r="H81" s="251"/>
      <c r="I81" s="251"/>
      <c r="J81" s="251"/>
      <c r="K81" s="251"/>
      <c r="L81" s="251"/>
    </row>
    <row r="82" spans="2:12" x14ac:dyDescent="0.25">
      <c r="B82" s="251"/>
      <c r="C82" s="251"/>
      <c r="D82" s="251"/>
      <c r="E82" s="251"/>
      <c r="F82" s="251"/>
      <c r="G82" s="251"/>
      <c r="H82" s="251"/>
      <c r="I82" s="251"/>
      <c r="J82" s="251"/>
      <c r="K82" s="251"/>
      <c r="L82" s="251"/>
    </row>
    <row r="83" spans="2:12" x14ac:dyDescent="0.25">
      <c r="B83" s="251"/>
      <c r="C83" s="251"/>
      <c r="D83" s="251"/>
      <c r="E83" s="251"/>
      <c r="F83" s="251"/>
      <c r="G83" s="251"/>
      <c r="H83" s="251"/>
      <c r="I83" s="251"/>
      <c r="J83" s="251"/>
      <c r="K83" s="251"/>
      <c r="L83" s="251"/>
    </row>
    <row r="84" spans="2:12" x14ac:dyDescent="0.25">
      <c r="B84" s="251"/>
      <c r="C84" s="251"/>
      <c r="D84" s="251"/>
      <c r="E84" s="251"/>
      <c r="F84" s="251"/>
      <c r="G84" s="251"/>
      <c r="H84" s="251"/>
      <c r="I84" s="251"/>
      <c r="J84" s="251"/>
      <c r="K84" s="251"/>
      <c r="L84" s="251"/>
    </row>
    <row r="85" spans="2:12" x14ac:dyDescent="0.25">
      <c r="B85" s="251"/>
      <c r="C85" s="251"/>
      <c r="D85" s="251"/>
      <c r="E85" s="251"/>
      <c r="F85" s="251"/>
      <c r="G85" s="251"/>
      <c r="H85" s="251"/>
      <c r="I85" s="251"/>
      <c r="J85" s="251"/>
      <c r="K85" s="251"/>
      <c r="L85" s="251"/>
    </row>
    <row r="86" spans="2:12" x14ac:dyDescent="0.25">
      <c r="B86" s="251"/>
      <c r="C86" s="251"/>
      <c r="D86" s="251"/>
      <c r="E86" s="251"/>
      <c r="F86" s="251"/>
      <c r="G86" s="251"/>
      <c r="H86" s="251"/>
      <c r="I86" s="251"/>
      <c r="J86" s="251"/>
      <c r="K86" s="251"/>
      <c r="L86" s="251"/>
    </row>
    <row r="87" spans="2:12" x14ac:dyDescent="0.25">
      <c r="B87" s="251"/>
      <c r="C87" s="251"/>
      <c r="D87" s="251"/>
      <c r="E87" s="251"/>
      <c r="F87" s="251"/>
      <c r="G87" s="251"/>
      <c r="H87" s="251"/>
      <c r="I87" s="251"/>
      <c r="J87" s="251"/>
      <c r="K87" s="251"/>
      <c r="L87" s="251"/>
    </row>
    <row r="88" spans="2:12" x14ac:dyDescent="0.25">
      <c r="B88" s="251"/>
      <c r="C88" s="251"/>
      <c r="D88" s="251"/>
      <c r="E88" s="251"/>
      <c r="F88" s="251"/>
      <c r="G88" s="251"/>
      <c r="H88" s="251"/>
      <c r="I88" s="251"/>
      <c r="J88" s="251"/>
      <c r="K88" s="251"/>
      <c r="L88" s="251"/>
    </row>
    <row r="89" spans="2:12" x14ac:dyDescent="0.25">
      <c r="B89" s="251"/>
      <c r="C89" s="251"/>
      <c r="D89" s="251"/>
      <c r="E89" s="251"/>
      <c r="F89" s="251"/>
      <c r="G89" s="251"/>
      <c r="H89" s="251"/>
      <c r="I89" s="251"/>
      <c r="J89" s="251"/>
      <c r="K89" s="251"/>
      <c r="L89" s="251"/>
    </row>
    <row r="90" spans="2:12" x14ac:dyDescent="0.25">
      <c r="B90" s="251"/>
      <c r="C90" s="251"/>
      <c r="D90" s="251"/>
      <c r="E90" s="251"/>
      <c r="F90" s="251"/>
      <c r="G90" s="251"/>
      <c r="H90" s="251"/>
      <c r="I90" s="251"/>
      <c r="J90" s="251"/>
      <c r="K90" s="251"/>
      <c r="L90" s="251"/>
    </row>
    <row r="91" spans="2:12" x14ac:dyDescent="0.25">
      <c r="B91" s="251"/>
      <c r="C91" s="251"/>
      <c r="D91" s="251"/>
      <c r="E91" s="251"/>
      <c r="F91" s="251"/>
      <c r="G91" s="251"/>
      <c r="H91" s="251"/>
      <c r="I91" s="251"/>
      <c r="J91" s="251"/>
      <c r="K91" s="251"/>
      <c r="L91" s="251"/>
    </row>
    <row r="92" spans="2:12" x14ac:dyDescent="0.25">
      <c r="B92" s="251"/>
      <c r="C92" s="251"/>
      <c r="D92" s="251"/>
      <c r="E92" s="251"/>
      <c r="F92" s="251"/>
      <c r="G92" s="251"/>
      <c r="H92" s="251"/>
      <c r="I92" s="251"/>
      <c r="J92" s="251"/>
      <c r="K92" s="251"/>
      <c r="L92" s="251"/>
    </row>
    <row r="93" spans="2:12" x14ac:dyDescent="0.25">
      <c r="B93" s="251"/>
      <c r="C93" s="251"/>
      <c r="D93" s="251"/>
      <c r="E93" s="251"/>
      <c r="F93" s="251"/>
      <c r="G93" s="251"/>
      <c r="H93" s="251"/>
      <c r="I93" s="251"/>
      <c r="J93" s="251"/>
      <c r="K93" s="251"/>
      <c r="L93" s="251"/>
    </row>
    <row r="94" spans="2:12" x14ac:dyDescent="0.25">
      <c r="B94" s="251"/>
      <c r="C94" s="251"/>
      <c r="D94" s="251"/>
      <c r="E94" s="251"/>
      <c r="F94" s="251"/>
      <c r="G94" s="251"/>
      <c r="H94" s="251"/>
      <c r="I94" s="251"/>
      <c r="J94" s="251"/>
      <c r="K94" s="251"/>
      <c r="L94" s="251"/>
    </row>
    <row r="95" spans="2:12" x14ac:dyDescent="0.25">
      <c r="B95" s="251"/>
      <c r="C95" s="251"/>
      <c r="D95" s="251"/>
      <c r="E95" s="251"/>
      <c r="F95" s="251"/>
      <c r="G95" s="251"/>
      <c r="H95" s="251"/>
      <c r="I95" s="251"/>
      <c r="J95" s="251"/>
      <c r="K95" s="251"/>
      <c r="L95" s="251"/>
    </row>
    <row r="96" spans="2:12" x14ac:dyDescent="0.25">
      <c r="B96" s="89"/>
      <c r="C96" s="89"/>
      <c r="D96" s="89"/>
      <c r="E96" s="89"/>
      <c r="F96" s="89"/>
      <c r="G96" s="89"/>
      <c r="H96" s="89"/>
      <c r="I96" s="89"/>
      <c r="J96" s="89"/>
      <c r="K96" s="89"/>
      <c r="L96" s="89"/>
    </row>
    <row r="97" spans="2:12" x14ac:dyDescent="0.25">
      <c r="B97" s="89"/>
      <c r="C97" s="89"/>
      <c r="D97" s="89"/>
      <c r="E97" s="89"/>
      <c r="F97" s="89"/>
      <c r="G97" s="89"/>
      <c r="H97" s="89"/>
      <c r="I97" s="89"/>
      <c r="J97" s="89"/>
      <c r="K97" s="89"/>
      <c r="L97" s="89"/>
    </row>
    <row r="98" spans="2:12" ht="23.25" customHeight="1" x14ac:dyDescent="0.25">
      <c r="B98" s="145" t="s">
        <v>0</v>
      </c>
      <c r="C98" s="145"/>
      <c r="D98" s="145"/>
      <c r="E98" s="145"/>
      <c r="F98" s="145"/>
      <c r="G98" s="145"/>
      <c r="H98" s="145"/>
      <c r="I98" s="145"/>
      <c r="J98" s="145"/>
      <c r="K98" s="145"/>
      <c r="L98" s="145"/>
    </row>
    <row r="99" spans="2:12" ht="18.75" x14ac:dyDescent="0.25">
      <c r="B99" s="2" t="s">
        <v>1</v>
      </c>
      <c r="C99" s="146" t="s">
        <v>326</v>
      </c>
      <c r="D99" s="147"/>
      <c r="E99" s="147"/>
      <c r="F99" s="147"/>
      <c r="G99" s="147"/>
      <c r="H99" s="147"/>
      <c r="I99" s="147"/>
      <c r="J99" s="147"/>
      <c r="K99" s="147"/>
      <c r="L99" s="148"/>
    </row>
    <row r="100" spans="2:12" ht="18.75" x14ac:dyDescent="0.25">
      <c r="B100" s="2" t="s">
        <v>2</v>
      </c>
      <c r="C100" s="133" t="s">
        <v>331</v>
      </c>
      <c r="D100" s="133"/>
      <c r="E100" s="133"/>
      <c r="F100" s="133"/>
      <c r="G100" s="133"/>
      <c r="H100" s="133"/>
      <c r="I100" s="133"/>
      <c r="J100" s="133"/>
      <c r="K100" s="133"/>
      <c r="L100" s="133"/>
    </row>
    <row r="101" spans="2:12" ht="15.75" customHeight="1" x14ac:dyDescent="0.25">
      <c r="B101" s="59" t="s">
        <v>4</v>
      </c>
      <c r="C101" s="60"/>
      <c r="D101" s="60" t="s">
        <v>5</v>
      </c>
      <c r="E101" s="60"/>
      <c r="F101" s="60"/>
      <c r="G101" s="60"/>
      <c r="H101" s="60"/>
      <c r="I101" s="61" t="s">
        <v>6</v>
      </c>
      <c r="J101" s="61"/>
      <c r="K101" s="61"/>
      <c r="L101" s="62"/>
    </row>
    <row r="102" spans="2:12" ht="63" x14ac:dyDescent="0.25">
      <c r="B102" s="63" t="s">
        <v>7</v>
      </c>
      <c r="C102" s="64" t="s">
        <v>8</v>
      </c>
      <c r="D102" s="64" t="s">
        <v>9</v>
      </c>
      <c r="E102" s="64" t="s">
        <v>10</v>
      </c>
      <c r="F102" s="64" t="s">
        <v>11</v>
      </c>
      <c r="G102" s="64" t="s">
        <v>12</v>
      </c>
      <c r="H102" s="64" t="s">
        <v>13</v>
      </c>
      <c r="I102" s="65" t="s">
        <v>14</v>
      </c>
      <c r="J102" s="65" t="s">
        <v>15</v>
      </c>
      <c r="K102" s="65" t="s">
        <v>16</v>
      </c>
      <c r="L102" s="66" t="s">
        <v>17</v>
      </c>
    </row>
    <row r="103" spans="2:12" ht="15.75" x14ac:dyDescent="0.25">
      <c r="B103" s="82">
        <v>217168881</v>
      </c>
      <c r="C103" s="12">
        <v>217168881</v>
      </c>
      <c r="D103" s="12">
        <v>72264111</v>
      </c>
      <c r="E103" s="12">
        <v>54904279.940000005</v>
      </c>
      <c r="F103" s="12">
        <f>+E103+G103</f>
        <v>102617892.09</v>
      </c>
      <c r="G103" s="12">
        <v>47713612.149999999</v>
      </c>
      <c r="H103" s="12">
        <f>+G103</f>
        <v>47713612.149999999</v>
      </c>
      <c r="I103" s="14">
        <f>+IFERROR(F103/B103, "n. a.")</f>
        <v>0.47252576712406602</v>
      </c>
      <c r="J103" s="14">
        <f>+IFERROR(F103/C103, "n. a.")</f>
        <v>0.47252576712406602</v>
      </c>
      <c r="K103" s="14">
        <f>+IFERROR(G103/B103, "n. a.")</f>
        <v>0.21970740895423224</v>
      </c>
      <c r="L103" s="38">
        <f>IFERROR(((G103+E103)/C103), "n.a.")</f>
        <v>0.47252576712406602</v>
      </c>
    </row>
    <row r="104" spans="2:12" ht="15.75" x14ac:dyDescent="0.25">
      <c r="B104" s="149" t="s">
        <v>18</v>
      </c>
      <c r="C104" s="149"/>
      <c r="D104" s="149"/>
      <c r="E104" s="149"/>
      <c r="F104" s="149"/>
      <c r="G104" s="149"/>
      <c r="H104" s="149"/>
      <c r="I104" s="149"/>
      <c r="J104" s="149"/>
      <c r="K104" s="149"/>
      <c r="L104" s="149"/>
    </row>
    <row r="105" spans="2:12" ht="15" customHeight="1" x14ac:dyDescent="0.25">
      <c r="B105" s="248" t="s">
        <v>332</v>
      </c>
      <c r="C105" s="248"/>
      <c r="D105" s="248"/>
      <c r="E105" s="248"/>
      <c r="F105" s="248"/>
      <c r="G105" s="248"/>
      <c r="H105" s="248"/>
      <c r="I105" s="248"/>
      <c r="J105" s="248"/>
      <c r="K105" s="248"/>
      <c r="L105" s="248"/>
    </row>
    <row r="106" spans="2:12" x14ac:dyDescent="0.25">
      <c r="B106" s="249"/>
      <c r="C106" s="249"/>
      <c r="D106" s="249"/>
      <c r="E106" s="249"/>
      <c r="F106" s="249"/>
      <c r="G106" s="249"/>
      <c r="H106" s="249"/>
      <c r="I106" s="249"/>
      <c r="J106" s="249"/>
      <c r="K106" s="249"/>
      <c r="L106" s="249"/>
    </row>
    <row r="107" spans="2:12" x14ac:dyDescent="0.25">
      <c r="B107" s="249"/>
      <c r="C107" s="249"/>
      <c r="D107" s="249"/>
      <c r="E107" s="249"/>
      <c r="F107" s="249"/>
      <c r="G107" s="249"/>
      <c r="H107" s="249"/>
      <c r="I107" s="249"/>
      <c r="J107" s="249"/>
      <c r="K107" s="249"/>
      <c r="L107" s="249"/>
    </row>
    <row r="108" spans="2:12" x14ac:dyDescent="0.25">
      <c r="B108" s="249"/>
      <c r="C108" s="249"/>
      <c r="D108" s="249"/>
      <c r="E108" s="249"/>
      <c r="F108" s="249"/>
      <c r="G108" s="249"/>
      <c r="H108" s="249"/>
      <c r="I108" s="249"/>
      <c r="J108" s="249"/>
      <c r="K108" s="249"/>
      <c r="L108" s="249"/>
    </row>
    <row r="109" spans="2:12" x14ac:dyDescent="0.25">
      <c r="B109" s="249"/>
      <c r="C109" s="249"/>
      <c r="D109" s="249"/>
      <c r="E109" s="249"/>
      <c r="F109" s="249"/>
      <c r="G109" s="249"/>
      <c r="H109" s="249"/>
      <c r="I109" s="249"/>
      <c r="J109" s="249"/>
      <c r="K109" s="249"/>
      <c r="L109" s="249"/>
    </row>
    <row r="110" spans="2:12" x14ac:dyDescent="0.25">
      <c r="B110" s="249"/>
      <c r="C110" s="249"/>
      <c r="D110" s="249"/>
      <c r="E110" s="249"/>
      <c r="F110" s="249"/>
      <c r="G110" s="249"/>
      <c r="H110" s="249"/>
      <c r="I110" s="249"/>
      <c r="J110" s="249"/>
      <c r="K110" s="249"/>
      <c r="L110" s="249"/>
    </row>
    <row r="111" spans="2:12" x14ac:dyDescent="0.25">
      <c r="B111" s="249"/>
      <c r="C111" s="249"/>
      <c r="D111" s="249"/>
      <c r="E111" s="249"/>
      <c r="F111" s="249"/>
      <c r="G111" s="249"/>
      <c r="H111" s="249"/>
      <c r="I111" s="249"/>
      <c r="J111" s="249"/>
      <c r="K111" s="249"/>
      <c r="L111" s="249"/>
    </row>
    <row r="112" spans="2:12" x14ac:dyDescent="0.25">
      <c r="B112" s="249"/>
      <c r="C112" s="249"/>
      <c r="D112" s="249"/>
      <c r="E112" s="249"/>
      <c r="F112" s="249"/>
      <c r="G112" s="249"/>
      <c r="H112" s="249"/>
      <c r="I112" s="249"/>
      <c r="J112" s="249"/>
      <c r="K112" s="249"/>
      <c r="L112" s="249"/>
    </row>
    <row r="113" spans="2:12" x14ac:dyDescent="0.25">
      <c r="B113" s="249"/>
      <c r="C113" s="249"/>
      <c r="D113" s="249"/>
      <c r="E113" s="249"/>
      <c r="F113" s="249"/>
      <c r="G113" s="249"/>
      <c r="H113" s="249"/>
      <c r="I113" s="249"/>
      <c r="J113" s="249"/>
      <c r="K113" s="249"/>
      <c r="L113" s="249"/>
    </row>
    <row r="114" spans="2:12" x14ac:dyDescent="0.25">
      <c r="B114" s="88"/>
      <c r="C114" s="88"/>
      <c r="D114" s="88"/>
      <c r="E114" s="88"/>
      <c r="F114" s="88"/>
      <c r="G114" s="88"/>
      <c r="H114" s="88"/>
      <c r="I114" s="88"/>
      <c r="J114" s="88"/>
      <c r="K114" s="88"/>
      <c r="L114" s="88"/>
    </row>
    <row r="115" spans="2:12" x14ac:dyDescent="0.25">
      <c r="B115" s="88"/>
      <c r="C115" s="88"/>
      <c r="D115" s="88"/>
      <c r="E115" s="88"/>
      <c r="F115" s="88"/>
      <c r="G115" s="88"/>
      <c r="H115" s="88"/>
      <c r="I115" s="88"/>
      <c r="J115" s="88"/>
      <c r="K115" s="88"/>
      <c r="L115" s="88"/>
    </row>
    <row r="116" spans="2:12" ht="23.25" customHeight="1" x14ac:dyDescent="0.25">
      <c r="B116" s="145" t="s">
        <v>0</v>
      </c>
      <c r="C116" s="145"/>
      <c r="D116" s="145"/>
      <c r="E116" s="145"/>
      <c r="F116" s="145"/>
      <c r="G116" s="145"/>
      <c r="H116" s="145"/>
      <c r="I116" s="145"/>
      <c r="J116" s="145"/>
      <c r="K116" s="145"/>
      <c r="L116" s="145"/>
    </row>
    <row r="117" spans="2:12" ht="18.75" x14ac:dyDescent="0.25">
      <c r="B117" s="2" t="s">
        <v>1</v>
      </c>
      <c r="C117" s="146" t="s">
        <v>326</v>
      </c>
      <c r="D117" s="147"/>
      <c r="E117" s="147"/>
      <c r="F117" s="147"/>
      <c r="G117" s="147"/>
      <c r="H117" s="147"/>
      <c r="I117" s="147"/>
      <c r="J117" s="147"/>
      <c r="K117" s="147"/>
      <c r="L117" s="148"/>
    </row>
    <row r="118" spans="2:12" ht="18" customHeight="1" x14ac:dyDescent="0.25">
      <c r="B118" s="2" t="s">
        <v>2</v>
      </c>
      <c r="C118" s="244" t="s">
        <v>333</v>
      </c>
      <c r="D118" s="244"/>
      <c r="E118" s="244"/>
      <c r="F118" s="244"/>
      <c r="G118" s="244"/>
      <c r="H118" s="244"/>
      <c r="I118" s="244"/>
      <c r="J118" s="244"/>
      <c r="K118" s="244"/>
      <c r="L118" s="244"/>
    </row>
    <row r="119" spans="2:12" ht="15.75" customHeight="1" x14ac:dyDescent="0.25">
      <c r="B119" s="59" t="s">
        <v>4</v>
      </c>
      <c r="C119" s="60"/>
      <c r="D119" s="60" t="s">
        <v>5</v>
      </c>
      <c r="E119" s="60"/>
      <c r="F119" s="60"/>
      <c r="G119" s="60"/>
      <c r="H119" s="60"/>
      <c r="I119" s="61" t="s">
        <v>6</v>
      </c>
      <c r="J119" s="61"/>
      <c r="K119" s="61"/>
      <c r="L119" s="62"/>
    </row>
    <row r="120" spans="2:12" ht="63" x14ac:dyDescent="0.25">
      <c r="B120" s="63" t="s">
        <v>7</v>
      </c>
      <c r="C120" s="64" t="s">
        <v>8</v>
      </c>
      <c r="D120" s="64" t="s">
        <v>9</v>
      </c>
      <c r="E120" s="64" t="s">
        <v>10</v>
      </c>
      <c r="F120" s="64" t="s">
        <v>11</v>
      </c>
      <c r="G120" s="64" t="s">
        <v>12</v>
      </c>
      <c r="H120" s="64" t="s">
        <v>13</v>
      </c>
      <c r="I120" s="65" t="s">
        <v>14</v>
      </c>
      <c r="J120" s="65" t="s">
        <v>15</v>
      </c>
      <c r="K120" s="65" t="s">
        <v>16</v>
      </c>
      <c r="L120" s="66" t="s">
        <v>17</v>
      </c>
    </row>
    <row r="121" spans="2:12" ht="15.75" x14ac:dyDescent="0.25">
      <c r="B121" s="82">
        <v>21018789</v>
      </c>
      <c r="C121" s="12">
        <v>21018789</v>
      </c>
      <c r="D121" s="12">
        <v>13477196</v>
      </c>
      <c r="E121" s="12">
        <v>8094671.6600000001</v>
      </c>
      <c r="F121" s="12">
        <f>+E121+G121</f>
        <v>18474506.920000002</v>
      </c>
      <c r="G121" s="12">
        <v>10379835.26</v>
      </c>
      <c r="H121" s="12">
        <f>+G121</f>
        <v>10379835.26</v>
      </c>
      <c r="I121" s="14">
        <f>+IFERROR(F121/B121, "n. a.")</f>
        <v>0.87895201383866606</v>
      </c>
      <c r="J121" s="14">
        <f>+IFERROR(F121/C121, "n. a.")</f>
        <v>0.87895201383866606</v>
      </c>
      <c r="K121" s="14">
        <f>+IFERROR(G121/B121, "n. a.")</f>
        <v>0.4938360273753164</v>
      </c>
      <c r="L121" s="38">
        <f>IFERROR(((G121+E121)/C121), "n.a.")</f>
        <v>0.87895201383866606</v>
      </c>
    </row>
    <row r="122" spans="2:12" ht="15.75" x14ac:dyDescent="0.25">
      <c r="B122" s="149" t="s">
        <v>18</v>
      </c>
      <c r="C122" s="149"/>
      <c r="D122" s="149"/>
      <c r="E122" s="149"/>
      <c r="F122" s="149"/>
      <c r="G122" s="149"/>
      <c r="H122" s="149"/>
      <c r="I122" s="149"/>
      <c r="J122" s="149"/>
      <c r="K122" s="149"/>
      <c r="L122" s="149"/>
    </row>
    <row r="123" spans="2:12" x14ac:dyDescent="0.25">
      <c r="B123" s="139" t="s">
        <v>334</v>
      </c>
      <c r="C123" s="139"/>
      <c r="D123" s="139"/>
      <c r="E123" s="139"/>
      <c r="F123" s="139"/>
      <c r="G123" s="139"/>
      <c r="H123" s="139"/>
      <c r="I123" s="139"/>
      <c r="J123" s="139"/>
      <c r="K123" s="139"/>
      <c r="L123" s="139"/>
    </row>
    <row r="124" spans="2:12" x14ac:dyDescent="0.25">
      <c r="B124" s="140"/>
      <c r="C124" s="140"/>
      <c r="D124" s="140"/>
      <c r="E124" s="140"/>
      <c r="F124" s="140"/>
      <c r="G124" s="140"/>
      <c r="H124" s="140"/>
      <c r="I124" s="140"/>
      <c r="J124" s="140"/>
      <c r="K124" s="140"/>
      <c r="L124" s="140"/>
    </row>
    <row r="125" spans="2:12" x14ac:dyDescent="0.25">
      <c r="B125" s="140"/>
      <c r="C125" s="140"/>
      <c r="D125" s="140"/>
      <c r="E125" s="140"/>
      <c r="F125" s="140"/>
      <c r="G125" s="140"/>
      <c r="H125" s="140"/>
      <c r="I125" s="140"/>
      <c r="J125" s="140"/>
      <c r="K125" s="140"/>
      <c r="L125" s="140"/>
    </row>
    <row r="126" spans="2:12" x14ac:dyDescent="0.25">
      <c r="B126" s="140"/>
      <c r="C126" s="140"/>
      <c r="D126" s="140"/>
      <c r="E126" s="140"/>
      <c r="F126" s="140"/>
      <c r="G126" s="140"/>
      <c r="H126" s="140"/>
      <c r="I126" s="140"/>
      <c r="J126" s="140"/>
      <c r="K126" s="140"/>
      <c r="L126" s="140"/>
    </row>
    <row r="127" spans="2:12" x14ac:dyDescent="0.25">
      <c r="B127" s="140"/>
      <c r="C127" s="140"/>
      <c r="D127" s="140"/>
      <c r="E127" s="140"/>
      <c r="F127" s="140"/>
      <c r="G127" s="140"/>
      <c r="H127" s="140"/>
      <c r="I127" s="140"/>
      <c r="J127" s="140"/>
      <c r="K127" s="140"/>
      <c r="L127" s="140"/>
    </row>
    <row r="130" spans="2:12" ht="23.25" customHeight="1" x14ac:dyDescent="0.25">
      <c r="B130" s="145" t="s">
        <v>0</v>
      </c>
      <c r="C130" s="145"/>
      <c r="D130" s="145"/>
      <c r="E130" s="145"/>
      <c r="F130" s="145"/>
      <c r="G130" s="145"/>
      <c r="H130" s="145"/>
      <c r="I130" s="145"/>
      <c r="J130" s="145"/>
      <c r="K130" s="145"/>
      <c r="L130" s="145"/>
    </row>
    <row r="131" spans="2:12" ht="18.75" x14ac:dyDescent="0.25">
      <c r="B131" s="2" t="s">
        <v>1</v>
      </c>
      <c r="C131" s="146" t="s">
        <v>326</v>
      </c>
      <c r="D131" s="147"/>
      <c r="E131" s="147"/>
      <c r="F131" s="147"/>
      <c r="G131" s="147"/>
      <c r="H131" s="147"/>
      <c r="I131" s="147"/>
      <c r="J131" s="147"/>
      <c r="K131" s="147"/>
      <c r="L131" s="148"/>
    </row>
    <row r="132" spans="2:12" ht="18.75" x14ac:dyDescent="0.25">
      <c r="B132" s="2" t="s">
        <v>2</v>
      </c>
      <c r="C132" s="133" t="s">
        <v>335</v>
      </c>
      <c r="D132" s="133"/>
      <c r="E132" s="133"/>
      <c r="F132" s="133"/>
      <c r="G132" s="133"/>
      <c r="H132" s="133"/>
      <c r="I132" s="133"/>
      <c r="J132" s="133"/>
      <c r="K132" s="133"/>
      <c r="L132" s="133"/>
    </row>
    <row r="133" spans="2:12" ht="15.75" customHeight="1" x14ac:dyDescent="0.25">
      <c r="B133" s="59" t="s">
        <v>4</v>
      </c>
      <c r="C133" s="60"/>
      <c r="D133" s="60" t="s">
        <v>5</v>
      </c>
      <c r="E133" s="60"/>
      <c r="F133" s="60"/>
      <c r="G133" s="60"/>
      <c r="H133" s="60"/>
      <c r="I133" s="61" t="s">
        <v>6</v>
      </c>
      <c r="J133" s="61"/>
      <c r="K133" s="61"/>
      <c r="L133" s="62"/>
    </row>
    <row r="134" spans="2:12" ht="63" x14ac:dyDescent="0.25">
      <c r="B134" s="63" t="s">
        <v>7</v>
      </c>
      <c r="C134" s="64" t="s">
        <v>8</v>
      </c>
      <c r="D134" s="64" t="s">
        <v>9</v>
      </c>
      <c r="E134" s="64" t="s">
        <v>10</v>
      </c>
      <c r="F134" s="64" t="s">
        <v>11</v>
      </c>
      <c r="G134" s="64" t="s">
        <v>12</v>
      </c>
      <c r="H134" s="64" t="s">
        <v>13</v>
      </c>
      <c r="I134" s="65" t="s">
        <v>14</v>
      </c>
      <c r="J134" s="65" t="s">
        <v>15</v>
      </c>
      <c r="K134" s="65" t="s">
        <v>16</v>
      </c>
      <c r="L134" s="66" t="s">
        <v>17</v>
      </c>
    </row>
    <row r="135" spans="2:12" ht="15.75" x14ac:dyDescent="0.25">
      <c r="B135" s="82">
        <v>47458765</v>
      </c>
      <c r="C135" s="12">
        <v>47458765</v>
      </c>
      <c r="D135" s="12">
        <v>15514836</v>
      </c>
      <c r="E135" s="12">
        <v>18521598.780000001</v>
      </c>
      <c r="F135" s="12">
        <f>+E135+G135</f>
        <v>25841426.52</v>
      </c>
      <c r="G135" s="12">
        <v>7319827.7399999984</v>
      </c>
      <c r="H135" s="12">
        <f>+G135</f>
        <v>7319827.7399999984</v>
      </c>
      <c r="I135" s="14">
        <f>+IFERROR(F135/B135, "n. a.")</f>
        <v>0.54450271767501746</v>
      </c>
      <c r="J135" s="14">
        <f>+IFERROR(F135/C135, "n. a.")</f>
        <v>0.54450271767501746</v>
      </c>
      <c r="K135" s="14">
        <f>+IFERROR(G135/B135, "n. a.")</f>
        <v>0.15423552930633569</v>
      </c>
      <c r="L135" s="38">
        <f>IFERROR(((G135+E135)/C135), "n.a.")</f>
        <v>0.54450271767501746</v>
      </c>
    </row>
    <row r="136" spans="2:12" ht="15.75" x14ac:dyDescent="0.25">
      <c r="B136" s="149" t="s">
        <v>18</v>
      </c>
      <c r="C136" s="149"/>
      <c r="D136" s="149"/>
      <c r="E136" s="149"/>
      <c r="F136" s="149"/>
      <c r="G136" s="149"/>
      <c r="H136" s="149"/>
      <c r="I136" s="149"/>
      <c r="J136" s="149"/>
      <c r="K136" s="149"/>
      <c r="L136" s="149"/>
    </row>
    <row r="137" spans="2:12" x14ac:dyDescent="0.25">
      <c r="B137" s="139" t="s">
        <v>336</v>
      </c>
      <c r="C137" s="139"/>
      <c r="D137" s="139"/>
      <c r="E137" s="139"/>
      <c r="F137" s="139"/>
      <c r="G137" s="139"/>
      <c r="H137" s="139"/>
      <c r="I137" s="139"/>
      <c r="J137" s="139"/>
      <c r="K137" s="139"/>
      <c r="L137" s="139"/>
    </row>
    <row r="138" spans="2:12" x14ac:dyDescent="0.25">
      <c r="B138" s="140"/>
      <c r="C138" s="140"/>
      <c r="D138" s="140"/>
      <c r="E138" s="140"/>
      <c r="F138" s="140"/>
      <c r="G138" s="140"/>
      <c r="H138" s="140"/>
      <c r="I138" s="140"/>
      <c r="J138" s="140"/>
      <c r="K138" s="140"/>
      <c r="L138" s="140"/>
    </row>
    <row r="139" spans="2:12" x14ac:dyDescent="0.25">
      <c r="B139" s="140"/>
      <c r="C139" s="140"/>
      <c r="D139" s="140"/>
      <c r="E139" s="140"/>
      <c r="F139" s="140"/>
      <c r="G139" s="140"/>
      <c r="H139" s="140"/>
      <c r="I139" s="140"/>
      <c r="J139" s="140"/>
      <c r="K139" s="140"/>
      <c r="L139" s="140"/>
    </row>
    <row r="140" spans="2:12" x14ac:dyDescent="0.25">
      <c r="B140" s="140"/>
      <c r="C140" s="140"/>
      <c r="D140" s="140"/>
      <c r="E140" s="140"/>
      <c r="F140" s="140"/>
      <c r="G140" s="140"/>
      <c r="H140" s="140"/>
      <c r="I140" s="140"/>
      <c r="J140" s="140"/>
      <c r="K140" s="140"/>
      <c r="L140" s="140"/>
    </row>
    <row r="141" spans="2:12" x14ac:dyDescent="0.25">
      <c r="B141" s="140"/>
      <c r="C141" s="140"/>
      <c r="D141" s="140"/>
      <c r="E141" s="140"/>
      <c r="F141" s="140"/>
      <c r="G141" s="140"/>
      <c r="H141" s="140"/>
      <c r="I141" s="140"/>
      <c r="J141" s="140"/>
      <c r="K141" s="140"/>
      <c r="L141" s="140"/>
    </row>
    <row r="144" spans="2:12" ht="23.25" customHeight="1" x14ac:dyDescent="0.25">
      <c r="B144" s="145" t="s">
        <v>0</v>
      </c>
      <c r="C144" s="145"/>
      <c r="D144" s="145"/>
      <c r="E144" s="145"/>
      <c r="F144" s="145"/>
      <c r="G144" s="145"/>
      <c r="H144" s="145"/>
      <c r="I144" s="145"/>
      <c r="J144" s="145"/>
      <c r="K144" s="145"/>
      <c r="L144" s="145"/>
    </row>
    <row r="145" spans="2:12" ht="18.75" x14ac:dyDescent="0.25">
      <c r="B145" s="2" t="s">
        <v>1</v>
      </c>
      <c r="C145" s="146" t="s">
        <v>326</v>
      </c>
      <c r="D145" s="147"/>
      <c r="E145" s="147"/>
      <c r="F145" s="147"/>
      <c r="G145" s="147"/>
      <c r="H145" s="147"/>
      <c r="I145" s="147"/>
      <c r="J145" s="147"/>
      <c r="K145" s="147"/>
      <c r="L145" s="148"/>
    </row>
    <row r="146" spans="2:12" ht="18" customHeight="1" x14ac:dyDescent="0.25">
      <c r="B146" s="2" t="s">
        <v>2</v>
      </c>
      <c r="C146" s="244" t="s">
        <v>337</v>
      </c>
      <c r="D146" s="244"/>
      <c r="E146" s="244"/>
      <c r="F146" s="244"/>
      <c r="G146" s="244"/>
      <c r="H146" s="244"/>
      <c r="I146" s="244"/>
      <c r="J146" s="244"/>
      <c r="K146" s="244"/>
      <c r="L146" s="244"/>
    </row>
    <row r="147" spans="2:12" ht="15.75" customHeight="1" x14ac:dyDescent="0.25">
      <c r="B147" s="59" t="s">
        <v>4</v>
      </c>
      <c r="C147" s="60"/>
      <c r="D147" s="60" t="s">
        <v>5</v>
      </c>
      <c r="E147" s="60"/>
      <c r="F147" s="60"/>
      <c r="G147" s="60"/>
      <c r="H147" s="60"/>
      <c r="I147" s="61" t="s">
        <v>6</v>
      </c>
      <c r="J147" s="61"/>
      <c r="K147" s="61"/>
      <c r="L147" s="62"/>
    </row>
    <row r="148" spans="2:12" ht="63" x14ac:dyDescent="0.25">
      <c r="B148" s="63" t="s">
        <v>7</v>
      </c>
      <c r="C148" s="64" t="s">
        <v>8</v>
      </c>
      <c r="D148" s="64" t="s">
        <v>9</v>
      </c>
      <c r="E148" s="64" t="s">
        <v>10</v>
      </c>
      <c r="F148" s="64" t="s">
        <v>11</v>
      </c>
      <c r="G148" s="64" t="s">
        <v>12</v>
      </c>
      <c r="H148" s="64" t="s">
        <v>13</v>
      </c>
      <c r="I148" s="65" t="s">
        <v>14</v>
      </c>
      <c r="J148" s="65" t="s">
        <v>15</v>
      </c>
      <c r="K148" s="65" t="s">
        <v>16</v>
      </c>
      <c r="L148" s="66" t="s">
        <v>17</v>
      </c>
    </row>
    <row r="149" spans="2:12" ht="15.75" x14ac:dyDescent="0.25">
      <c r="B149" s="82">
        <v>12690330</v>
      </c>
      <c r="C149" s="12">
        <v>12690330</v>
      </c>
      <c r="D149" s="12">
        <v>4723934</v>
      </c>
      <c r="E149" s="12">
        <v>2903000</v>
      </c>
      <c r="F149" s="12">
        <f>+E149+G149</f>
        <v>6359337.6500000004</v>
      </c>
      <c r="G149" s="12">
        <v>3456337.65</v>
      </c>
      <c r="H149" s="12">
        <f>+G149</f>
        <v>3456337.65</v>
      </c>
      <c r="I149" s="14">
        <f>+IFERROR(F149/B149, "n. a.")</f>
        <v>0.50111680704914685</v>
      </c>
      <c r="J149" s="14">
        <f>+IFERROR(F149/C149, "n. a.")</f>
        <v>0.50111680704914685</v>
      </c>
      <c r="K149" s="14">
        <f>+IFERROR(G149/B149, "n. a.")</f>
        <v>0.27235995045046107</v>
      </c>
      <c r="L149" s="38">
        <f>IFERROR(((G149+E149)/C149), "n.a.")</f>
        <v>0.50111680704914685</v>
      </c>
    </row>
    <row r="150" spans="2:12" ht="15.75" x14ac:dyDescent="0.25">
      <c r="B150" s="149" t="s">
        <v>18</v>
      </c>
      <c r="C150" s="149"/>
      <c r="D150" s="149"/>
      <c r="E150" s="149"/>
      <c r="F150" s="149"/>
      <c r="G150" s="149"/>
      <c r="H150" s="149"/>
      <c r="I150" s="149"/>
      <c r="J150" s="149"/>
      <c r="K150" s="149"/>
      <c r="L150" s="149"/>
    </row>
    <row r="151" spans="2:12" x14ac:dyDescent="0.25">
      <c r="B151" s="139" t="s">
        <v>338</v>
      </c>
      <c r="C151" s="139"/>
      <c r="D151" s="139"/>
      <c r="E151" s="139"/>
      <c r="F151" s="139"/>
      <c r="G151" s="139"/>
      <c r="H151" s="139"/>
      <c r="I151" s="139"/>
      <c r="J151" s="139"/>
      <c r="K151" s="139"/>
      <c r="L151" s="139"/>
    </row>
    <row r="152" spans="2:12" x14ac:dyDescent="0.25">
      <c r="B152" s="140"/>
      <c r="C152" s="140"/>
      <c r="D152" s="140"/>
      <c r="E152" s="140"/>
      <c r="F152" s="140"/>
      <c r="G152" s="140"/>
      <c r="H152" s="140"/>
      <c r="I152" s="140"/>
      <c r="J152" s="140"/>
      <c r="K152" s="140"/>
      <c r="L152" s="140"/>
    </row>
    <row r="153" spans="2:12" x14ac:dyDescent="0.25">
      <c r="B153" s="140"/>
      <c r="C153" s="140"/>
      <c r="D153" s="140"/>
      <c r="E153" s="140"/>
      <c r="F153" s="140"/>
      <c r="G153" s="140"/>
      <c r="H153" s="140"/>
      <c r="I153" s="140"/>
      <c r="J153" s="140"/>
      <c r="K153" s="140"/>
      <c r="L153" s="140"/>
    </row>
    <row r="154" spans="2:12" x14ac:dyDescent="0.25">
      <c r="B154" s="140"/>
      <c r="C154" s="140"/>
      <c r="D154" s="140"/>
      <c r="E154" s="140"/>
      <c r="F154" s="140"/>
      <c r="G154" s="140"/>
      <c r="H154" s="140"/>
      <c r="I154" s="140"/>
      <c r="J154" s="140"/>
      <c r="K154" s="140"/>
      <c r="L154" s="140"/>
    </row>
    <row r="155" spans="2:12" x14ac:dyDescent="0.25">
      <c r="B155" s="140"/>
      <c r="C155" s="140"/>
      <c r="D155" s="140"/>
      <c r="E155" s="140"/>
      <c r="F155" s="140"/>
      <c r="G155" s="140"/>
      <c r="H155" s="140"/>
      <c r="I155" s="140"/>
      <c r="J155" s="140"/>
      <c r="K155" s="140"/>
      <c r="L155" s="140"/>
    </row>
    <row r="158" spans="2:12" ht="23.25" customHeight="1" x14ac:dyDescent="0.25">
      <c r="B158" s="145" t="s">
        <v>0</v>
      </c>
      <c r="C158" s="145"/>
      <c r="D158" s="145"/>
      <c r="E158" s="145"/>
      <c r="F158" s="145"/>
      <c r="G158" s="145"/>
      <c r="H158" s="145"/>
      <c r="I158" s="145"/>
      <c r="J158" s="145"/>
      <c r="K158" s="145"/>
      <c r="L158" s="145"/>
    </row>
    <row r="159" spans="2:12" ht="18.75" x14ac:dyDescent="0.25">
      <c r="B159" s="2" t="s">
        <v>1</v>
      </c>
      <c r="C159" s="146" t="s">
        <v>326</v>
      </c>
      <c r="D159" s="147"/>
      <c r="E159" s="147"/>
      <c r="F159" s="147"/>
      <c r="G159" s="147"/>
      <c r="H159" s="147"/>
      <c r="I159" s="147"/>
      <c r="J159" s="147"/>
      <c r="K159" s="147"/>
      <c r="L159" s="148"/>
    </row>
    <row r="160" spans="2:12" ht="18" customHeight="1" x14ac:dyDescent="0.25">
      <c r="B160" s="2" t="s">
        <v>2</v>
      </c>
      <c r="C160" s="244" t="s">
        <v>339</v>
      </c>
      <c r="D160" s="244"/>
      <c r="E160" s="244"/>
      <c r="F160" s="244"/>
      <c r="G160" s="244"/>
      <c r="H160" s="244"/>
      <c r="I160" s="244"/>
      <c r="J160" s="244"/>
      <c r="K160" s="244"/>
      <c r="L160" s="244"/>
    </row>
    <row r="161" spans="2:12" ht="15.75" customHeight="1" x14ac:dyDescent="0.25">
      <c r="B161" s="59" t="s">
        <v>4</v>
      </c>
      <c r="C161" s="60"/>
      <c r="D161" s="60" t="s">
        <v>5</v>
      </c>
      <c r="E161" s="60"/>
      <c r="F161" s="60"/>
      <c r="G161" s="60"/>
      <c r="H161" s="60"/>
      <c r="I161" s="61" t="s">
        <v>6</v>
      </c>
      <c r="J161" s="61"/>
      <c r="K161" s="61"/>
      <c r="L161" s="62"/>
    </row>
    <row r="162" spans="2:12" ht="63" x14ac:dyDescent="0.25">
      <c r="B162" s="63" t="s">
        <v>7</v>
      </c>
      <c r="C162" s="64" t="s">
        <v>8</v>
      </c>
      <c r="D162" s="64" t="s">
        <v>9</v>
      </c>
      <c r="E162" s="64" t="s">
        <v>10</v>
      </c>
      <c r="F162" s="64" t="s">
        <v>11</v>
      </c>
      <c r="G162" s="64" t="s">
        <v>12</v>
      </c>
      <c r="H162" s="64" t="s">
        <v>13</v>
      </c>
      <c r="I162" s="65" t="s">
        <v>14</v>
      </c>
      <c r="J162" s="65" t="s">
        <v>15</v>
      </c>
      <c r="K162" s="65" t="s">
        <v>16</v>
      </c>
      <c r="L162" s="66" t="s">
        <v>17</v>
      </c>
    </row>
    <row r="163" spans="2:12" ht="15.75" x14ac:dyDescent="0.25">
      <c r="B163" s="82">
        <v>27989072</v>
      </c>
      <c r="C163" s="12">
        <v>27989072</v>
      </c>
      <c r="D163" s="12">
        <v>7446721</v>
      </c>
      <c r="E163" s="12"/>
      <c r="F163" s="12">
        <f>+E163+G163</f>
        <v>0</v>
      </c>
      <c r="G163" s="12"/>
      <c r="H163" s="12">
        <f>+G163</f>
        <v>0</v>
      </c>
      <c r="I163" s="14">
        <f>+IFERROR(F163/B163, "n. a.")</f>
        <v>0</v>
      </c>
      <c r="J163" s="14">
        <f>+IFERROR(F163/C163, "n. a.")</f>
        <v>0</v>
      </c>
      <c r="K163" s="14">
        <f>+IFERROR(G163/B163, "n. a.")</f>
        <v>0</v>
      </c>
      <c r="L163" s="38">
        <f>IFERROR(((G163+E163)/C163), "n.a.")</f>
        <v>0</v>
      </c>
    </row>
    <row r="164" spans="2:12" ht="15.75" x14ac:dyDescent="0.25">
      <c r="B164" s="149" t="s">
        <v>18</v>
      </c>
      <c r="C164" s="149"/>
      <c r="D164" s="149"/>
      <c r="E164" s="149"/>
      <c r="F164" s="149"/>
      <c r="G164" s="149"/>
      <c r="H164" s="149"/>
      <c r="I164" s="149"/>
      <c r="J164" s="149"/>
      <c r="K164" s="149"/>
      <c r="L164" s="149"/>
    </row>
    <row r="165" spans="2:12" x14ac:dyDescent="0.25">
      <c r="B165" s="143" t="s">
        <v>340</v>
      </c>
      <c r="C165" s="143"/>
      <c r="D165" s="143"/>
      <c r="E165" s="143"/>
      <c r="F165" s="143"/>
      <c r="G165" s="143"/>
      <c r="H165" s="143"/>
      <c r="I165" s="143"/>
      <c r="J165" s="143"/>
      <c r="K165" s="143"/>
      <c r="L165" s="143"/>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68" spans="2:12" x14ac:dyDescent="0.25">
      <c r="B168" s="144"/>
      <c r="C168" s="144"/>
      <c r="D168" s="144"/>
      <c r="E168" s="144"/>
      <c r="F168" s="144"/>
      <c r="G168" s="144"/>
      <c r="H168" s="144"/>
      <c r="I168" s="144"/>
      <c r="J168" s="144"/>
      <c r="K168" s="144"/>
      <c r="L168" s="144"/>
    </row>
    <row r="169" spans="2:12" x14ac:dyDescent="0.25">
      <c r="B169" s="144"/>
      <c r="C169" s="144"/>
      <c r="D169" s="144"/>
      <c r="E169" s="144"/>
      <c r="F169" s="144"/>
      <c r="G169" s="144"/>
      <c r="H169" s="144"/>
      <c r="I169" s="144"/>
      <c r="J169" s="144"/>
      <c r="K169" s="144"/>
      <c r="L169" s="144"/>
    </row>
    <row r="172" spans="2:12" ht="23.25" customHeight="1" x14ac:dyDescent="0.25">
      <c r="B172" s="145" t="s">
        <v>0</v>
      </c>
      <c r="C172" s="145"/>
      <c r="D172" s="145"/>
      <c r="E172" s="145"/>
      <c r="F172" s="145"/>
      <c r="G172" s="145"/>
      <c r="H172" s="145"/>
      <c r="I172" s="145"/>
      <c r="J172" s="145"/>
      <c r="K172" s="145"/>
      <c r="L172" s="145"/>
    </row>
    <row r="173" spans="2:12" ht="18.75" x14ac:dyDescent="0.25">
      <c r="B173" s="2" t="s">
        <v>1</v>
      </c>
      <c r="C173" s="146" t="s">
        <v>326</v>
      </c>
      <c r="D173" s="147"/>
      <c r="E173" s="147"/>
      <c r="F173" s="147"/>
      <c r="G173" s="147"/>
      <c r="H173" s="147"/>
      <c r="I173" s="147"/>
      <c r="J173" s="147"/>
      <c r="K173" s="147"/>
      <c r="L173" s="148"/>
    </row>
    <row r="174" spans="2:12" ht="18" customHeight="1" x14ac:dyDescent="0.25">
      <c r="B174" s="2" t="s">
        <v>2</v>
      </c>
      <c r="C174" s="244" t="s">
        <v>341</v>
      </c>
      <c r="D174" s="244"/>
      <c r="E174" s="244"/>
      <c r="F174" s="244"/>
      <c r="G174" s="244"/>
      <c r="H174" s="244"/>
      <c r="I174" s="244"/>
      <c r="J174" s="244"/>
      <c r="K174" s="244"/>
      <c r="L174" s="244"/>
    </row>
    <row r="175" spans="2:12" ht="15.75" customHeight="1" x14ac:dyDescent="0.25">
      <c r="B175" s="59" t="s">
        <v>4</v>
      </c>
      <c r="C175" s="60"/>
      <c r="D175" s="60" t="s">
        <v>5</v>
      </c>
      <c r="E175" s="60"/>
      <c r="F175" s="60"/>
      <c r="G175" s="60"/>
      <c r="H175" s="60"/>
      <c r="I175" s="61" t="s">
        <v>6</v>
      </c>
      <c r="J175" s="61"/>
      <c r="K175" s="61"/>
      <c r="L175" s="62"/>
    </row>
    <row r="176" spans="2:12" ht="63" x14ac:dyDescent="0.25">
      <c r="B176" s="63" t="s">
        <v>7</v>
      </c>
      <c r="C176" s="64" t="s">
        <v>8</v>
      </c>
      <c r="D176" s="64" t="s">
        <v>9</v>
      </c>
      <c r="E176" s="64" t="s">
        <v>10</v>
      </c>
      <c r="F176" s="64" t="s">
        <v>11</v>
      </c>
      <c r="G176" s="64" t="s">
        <v>12</v>
      </c>
      <c r="H176" s="64" t="s">
        <v>13</v>
      </c>
      <c r="I176" s="65" t="s">
        <v>14</v>
      </c>
      <c r="J176" s="65" t="s">
        <v>15</v>
      </c>
      <c r="K176" s="65" t="s">
        <v>16</v>
      </c>
      <c r="L176" s="66" t="s">
        <v>17</v>
      </c>
    </row>
    <row r="177" spans="2:12" ht="15.75" x14ac:dyDescent="0.25">
      <c r="B177" s="82">
        <v>8444381</v>
      </c>
      <c r="C177" s="12">
        <v>8444381</v>
      </c>
      <c r="D177" s="12">
        <v>3159257</v>
      </c>
      <c r="E177" s="12">
        <v>1984701.19</v>
      </c>
      <c r="F177" s="12">
        <f>+E177+G177</f>
        <v>2896093.12</v>
      </c>
      <c r="G177" s="12">
        <v>911391.92999999993</v>
      </c>
      <c r="H177" s="12">
        <f>+G177</f>
        <v>911391.92999999993</v>
      </c>
      <c r="I177" s="14">
        <f>+IFERROR(F177/B177, "n. a.")</f>
        <v>0.34296097250941188</v>
      </c>
      <c r="J177" s="14">
        <f>+IFERROR(F177/C177, "n. a.")</f>
        <v>0.34296097250941188</v>
      </c>
      <c r="K177" s="14">
        <f>+IFERROR(G177/B177, "n. a.")</f>
        <v>0.10792880259666161</v>
      </c>
      <c r="L177" s="38">
        <f>IFERROR(((G177+E177)/C177), "n.a.")</f>
        <v>0.34296097250941188</v>
      </c>
    </row>
    <row r="178" spans="2:12" ht="15.75" x14ac:dyDescent="0.25">
      <c r="B178" s="149" t="s">
        <v>18</v>
      </c>
      <c r="C178" s="149"/>
      <c r="D178" s="149"/>
      <c r="E178" s="149"/>
      <c r="F178" s="149"/>
      <c r="G178" s="149"/>
      <c r="H178" s="149"/>
      <c r="I178" s="149"/>
      <c r="J178" s="149"/>
      <c r="K178" s="149"/>
      <c r="L178" s="149"/>
    </row>
    <row r="179" spans="2:12" x14ac:dyDescent="0.25">
      <c r="B179" s="139" t="s">
        <v>342</v>
      </c>
      <c r="C179" s="139"/>
      <c r="D179" s="139"/>
      <c r="E179" s="139"/>
      <c r="F179" s="139"/>
      <c r="G179" s="139"/>
      <c r="H179" s="139"/>
      <c r="I179" s="139"/>
      <c r="J179" s="139"/>
      <c r="K179" s="139"/>
      <c r="L179" s="139"/>
    </row>
    <row r="180" spans="2:12" x14ac:dyDescent="0.25">
      <c r="B180" s="140"/>
      <c r="C180" s="140"/>
      <c r="D180" s="140"/>
      <c r="E180" s="140"/>
      <c r="F180" s="140"/>
      <c r="G180" s="140"/>
      <c r="H180" s="140"/>
      <c r="I180" s="140"/>
      <c r="J180" s="140"/>
      <c r="K180" s="140"/>
      <c r="L180" s="140"/>
    </row>
    <row r="181" spans="2:12" x14ac:dyDescent="0.25">
      <c r="B181" s="140"/>
      <c r="C181" s="140"/>
      <c r="D181" s="140"/>
      <c r="E181" s="140"/>
      <c r="F181" s="140"/>
      <c r="G181" s="140"/>
      <c r="H181" s="140"/>
      <c r="I181" s="140"/>
      <c r="J181" s="140"/>
      <c r="K181" s="140"/>
      <c r="L181" s="140"/>
    </row>
    <row r="182" spans="2:12" x14ac:dyDescent="0.25">
      <c r="B182" s="140"/>
      <c r="C182" s="140"/>
      <c r="D182" s="140"/>
      <c r="E182" s="140"/>
      <c r="F182" s="140"/>
      <c r="G182" s="140"/>
      <c r="H182" s="140"/>
      <c r="I182" s="140"/>
      <c r="J182" s="140"/>
      <c r="K182" s="140"/>
      <c r="L182" s="140"/>
    </row>
    <row r="183" spans="2:12" x14ac:dyDescent="0.25">
      <c r="B183" s="140"/>
      <c r="C183" s="140"/>
      <c r="D183" s="140"/>
      <c r="E183" s="140"/>
      <c r="F183" s="140"/>
      <c r="G183" s="140"/>
      <c r="H183" s="140"/>
      <c r="I183" s="140"/>
      <c r="J183" s="140"/>
      <c r="K183" s="140"/>
      <c r="L183" s="140"/>
    </row>
    <row r="186" spans="2:12" ht="23.25" customHeight="1" x14ac:dyDescent="0.25">
      <c r="B186" s="145" t="s">
        <v>0</v>
      </c>
      <c r="C186" s="145"/>
      <c r="D186" s="145"/>
      <c r="E186" s="145"/>
      <c r="F186" s="145"/>
      <c r="G186" s="145"/>
      <c r="H186" s="145"/>
      <c r="I186" s="145"/>
      <c r="J186" s="145"/>
      <c r="K186" s="145"/>
      <c r="L186" s="145"/>
    </row>
    <row r="187" spans="2:12" ht="18.75" x14ac:dyDescent="0.25">
      <c r="B187" s="2" t="s">
        <v>1</v>
      </c>
      <c r="C187" s="146" t="s">
        <v>326</v>
      </c>
      <c r="D187" s="147"/>
      <c r="E187" s="147"/>
      <c r="F187" s="147"/>
      <c r="G187" s="147"/>
      <c r="H187" s="147"/>
      <c r="I187" s="147"/>
      <c r="J187" s="147"/>
      <c r="K187" s="147"/>
      <c r="L187" s="148"/>
    </row>
    <row r="188" spans="2:12" ht="18" customHeight="1" x14ac:dyDescent="0.25">
      <c r="B188" s="2" t="s">
        <v>2</v>
      </c>
      <c r="C188" s="244" t="s">
        <v>343</v>
      </c>
      <c r="D188" s="244"/>
      <c r="E188" s="244"/>
      <c r="F188" s="244"/>
      <c r="G188" s="244"/>
      <c r="H188" s="244"/>
      <c r="I188" s="244"/>
      <c r="J188" s="244"/>
      <c r="K188" s="244"/>
      <c r="L188" s="244"/>
    </row>
    <row r="189" spans="2:12" ht="15.75" customHeight="1" x14ac:dyDescent="0.25">
      <c r="B189" s="59" t="s">
        <v>4</v>
      </c>
      <c r="C189" s="60"/>
      <c r="D189" s="60" t="s">
        <v>5</v>
      </c>
      <c r="E189" s="60"/>
      <c r="F189" s="60"/>
      <c r="G189" s="60"/>
      <c r="H189" s="60"/>
      <c r="I189" s="61" t="s">
        <v>6</v>
      </c>
      <c r="J189" s="61"/>
      <c r="K189" s="61"/>
      <c r="L189" s="62"/>
    </row>
    <row r="190" spans="2:12" ht="63" x14ac:dyDescent="0.25">
      <c r="B190" s="63" t="s">
        <v>7</v>
      </c>
      <c r="C190" s="64" t="s">
        <v>8</v>
      </c>
      <c r="D190" s="64" t="s">
        <v>9</v>
      </c>
      <c r="E190" s="64" t="s">
        <v>10</v>
      </c>
      <c r="F190" s="64" t="s">
        <v>11</v>
      </c>
      <c r="G190" s="64" t="s">
        <v>12</v>
      </c>
      <c r="H190" s="64" t="s">
        <v>13</v>
      </c>
      <c r="I190" s="65" t="s">
        <v>14</v>
      </c>
      <c r="J190" s="65" t="s">
        <v>15</v>
      </c>
      <c r="K190" s="65" t="s">
        <v>16</v>
      </c>
      <c r="L190" s="66" t="s">
        <v>17</v>
      </c>
    </row>
    <row r="191" spans="2:12" ht="15.75" x14ac:dyDescent="0.25">
      <c r="B191" s="82">
        <v>17106366</v>
      </c>
      <c r="C191" s="12">
        <v>17106366</v>
      </c>
      <c r="D191" s="12">
        <v>13330333</v>
      </c>
      <c r="E191" s="12">
        <v>3269710.13</v>
      </c>
      <c r="F191" s="12">
        <f>+E191+G191</f>
        <v>9861136.2100000009</v>
      </c>
      <c r="G191" s="12">
        <v>6591426.0800000001</v>
      </c>
      <c r="H191" s="12">
        <f>+G191</f>
        <v>6591426.0800000001</v>
      </c>
      <c r="I191" s="14">
        <f>+IFERROR(F191/B191, "n. a.")</f>
        <v>0.57646002722027578</v>
      </c>
      <c r="J191" s="14">
        <f>+IFERROR(F191/C191, "n. a.")</f>
        <v>0.57646002722027578</v>
      </c>
      <c r="K191" s="14">
        <f>+IFERROR(G191/B191, "n. a.")</f>
        <v>0.38532006622563786</v>
      </c>
      <c r="L191" s="38">
        <f>IFERROR(((G191+E191)/C191), "n.a.")</f>
        <v>0.57646002722027578</v>
      </c>
    </row>
    <row r="192" spans="2:12" ht="15.75" x14ac:dyDescent="0.25">
      <c r="B192" s="149" t="s">
        <v>18</v>
      </c>
      <c r="C192" s="149"/>
      <c r="D192" s="149"/>
      <c r="E192" s="149"/>
      <c r="F192" s="149"/>
      <c r="G192" s="149"/>
      <c r="H192" s="149"/>
      <c r="I192" s="149"/>
      <c r="J192" s="149"/>
      <c r="K192" s="149"/>
      <c r="L192" s="149"/>
    </row>
    <row r="193" spans="2:12" x14ac:dyDescent="0.25">
      <c r="B193" s="139" t="s">
        <v>344</v>
      </c>
      <c r="C193" s="139"/>
      <c r="D193" s="139"/>
      <c r="E193" s="139"/>
      <c r="F193" s="139"/>
      <c r="G193" s="139"/>
      <c r="H193" s="139"/>
      <c r="I193" s="139"/>
      <c r="J193" s="139"/>
      <c r="K193" s="139"/>
      <c r="L193" s="139"/>
    </row>
    <row r="194" spans="2:12" x14ac:dyDescent="0.25">
      <c r="B194" s="140"/>
      <c r="C194" s="140"/>
      <c r="D194" s="140"/>
      <c r="E194" s="140"/>
      <c r="F194" s="140"/>
      <c r="G194" s="140"/>
      <c r="H194" s="140"/>
      <c r="I194" s="140"/>
      <c r="J194" s="140"/>
      <c r="K194" s="140"/>
      <c r="L194" s="140"/>
    </row>
    <row r="195" spans="2:12" x14ac:dyDescent="0.25">
      <c r="B195" s="140"/>
      <c r="C195" s="140"/>
      <c r="D195" s="140"/>
      <c r="E195" s="140"/>
      <c r="F195" s="140"/>
      <c r="G195" s="140"/>
      <c r="H195" s="140"/>
      <c r="I195" s="140"/>
      <c r="J195" s="140"/>
      <c r="K195" s="140"/>
      <c r="L195" s="140"/>
    </row>
    <row r="196" spans="2:12" x14ac:dyDescent="0.25">
      <c r="B196" s="140"/>
      <c r="C196" s="140"/>
      <c r="D196" s="140"/>
      <c r="E196" s="140"/>
      <c r="F196" s="140"/>
      <c r="G196" s="140"/>
      <c r="H196" s="140"/>
      <c r="I196" s="140"/>
      <c r="J196" s="140"/>
      <c r="K196" s="140"/>
      <c r="L196" s="140"/>
    </row>
    <row r="197" spans="2:12" x14ac:dyDescent="0.25">
      <c r="B197" s="140"/>
      <c r="C197" s="140"/>
      <c r="D197" s="140"/>
      <c r="E197" s="140"/>
      <c r="F197" s="140"/>
      <c r="G197" s="140"/>
      <c r="H197" s="140"/>
      <c r="I197" s="140"/>
      <c r="J197" s="140"/>
      <c r="K197" s="140"/>
      <c r="L197" s="140"/>
    </row>
    <row r="200" spans="2:12" ht="23.25" customHeight="1" x14ac:dyDescent="0.25">
      <c r="B200" s="145" t="s">
        <v>0</v>
      </c>
      <c r="C200" s="145"/>
      <c r="D200" s="145"/>
      <c r="E200" s="145"/>
      <c r="F200" s="145"/>
      <c r="G200" s="145"/>
      <c r="H200" s="145"/>
      <c r="I200" s="145"/>
      <c r="J200" s="145"/>
      <c r="K200" s="145"/>
      <c r="L200" s="145"/>
    </row>
    <row r="201" spans="2:12" ht="18.75" x14ac:dyDescent="0.25">
      <c r="B201" s="2" t="s">
        <v>1</v>
      </c>
      <c r="C201" s="146" t="s">
        <v>326</v>
      </c>
      <c r="D201" s="147"/>
      <c r="E201" s="147"/>
      <c r="F201" s="147"/>
      <c r="G201" s="147"/>
      <c r="H201" s="147"/>
      <c r="I201" s="147"/>
      <c r="J201" s="147"/>
      <c r="K201" s="147"/>
      <c r="L201" s="148"/>
    </row>
    <row r="202" spans="2:12" ht="18" customHeight="1" x14ac:dyDescent="0.25">
      <c r="B202" s="2" t="s">
        <v>2</v>
      </c>
      <c r="C202" s="244" t="s">
        <v>345</v>
      </c>
      <c r="D202" s="244"/>
      <c r="E202" s="244"/>
      <c r="F202" s="244"/>
      <c r="G202" s="244"/>
      <c r="H202" s="244"/>
      <c r="I202" s="244"/>
      <c r="J202" s="244"/>
      <c r="K202" s="244"/>
      <c r="L202" s="244"/>
    </row>
    <row r="203" spans="2:12" ht="31.5" x14ac:dyDescent="0.25">
      <c r="B203" s="59" t="s">
        <v>4</v>
      </c>
      <c r="C203" s="90"/>
      <c r="D203" s="60" t="s">
        <v>5</v>
      </c>
      <c r="E203" s="60"/>
      <c r="F203" s="60"/>
      <c r="G203" s="60"/>
      <c r="H203" s="60"/>
      <c r="I203" s="61" t="s">
        <v>6</v>
      </c>
      <c r="J203" s="61"/>
      <c r="K203" s="61"/>
      <c r="L203" s="62"/>
    </row>
    <row r="204" spans="2:12" ht="63" x14ac:dyDescent="0.25">
      <c r="B204" s="63" t="s">
        <v>7</v>
      </c>
      <c r="C204" s="64" t="s">
        <v>8</v>
      </c>
      <c r="D204" s="64" t="s">
        <v>9</v>
      </c>
      <c r="E204" s="64" t="s">
        <v>10</v>
      </c>
      <c r="F204" s="64" t="s">
        <v>11</v>
      </c>
      <c r="G204" s="64" t="s">
        <v>12</v>
      </c>
      <c r="H204" s="64" t="s">
        <v>13</v>
      </c>
      <c r="I204" s="65" t="s">
        <v>14</v>
      </c>
      <c r="J204" s="65" t="s">
        <v>15</v>
      </c>
      <c r="K204" s="65" t="s">
        <v>16</v>
      </c>
      <c r="L204" s="66" t="s">
        <v>17</v>
      </c>
    </row>
    <row r="205" spans="2:12" ht="15.75" x14ac:dyDescent="0.25">
      <c r="B205" s="82">
        <v>482394872</v>
      </c>
      <c r="C205" s="12">
        <v>482394872</v>
      </c>
      <c r="D205" s="12">
        <v>246860143</v>
      </c>
      <c r="E205" s="12">
        <v>165122619.54999998</v>
      </c>
      <c r="F205" s="12">
        <f>+E205+G205</f>
        <v>346540028.89999998</v>
      </c>
      <c r="G205" s="12">
        <v>181417409.35000002</v>
      </c>
      <c r="H205" s="12">
        <f>+G205</f>
        <v>181417409.35000002</v>
      </c>
      <c r="I205" s="14">
        <f>+IFERROR(F205/B205, "n. a.")</f>
        <v>0.71837419718673956</v>
      </c>
      <c r="J205" s="14">
        <f>+IFERROR(F205/C205, "n. a.")</f>
        <v>0.71837419718673956</v>
      </c>
      <c r="K205" s="14">
        <f>+IFERROR(G205/B205, "n. a.")</f>
        <v>0.37607657104199071</v>
      </c>
      <c r="L205" s="38">
        <f>IFERROR(((G205+E205)/C205), "n.a.")</f>
        <v>0.71837419718673956</v>
      </c>
    </row>
    <row r="206" spans="2:12" ht="15.75" x14ac:dyDescent="0.25">
      <c r="B206" s="149" t="s">
        <v>18</v>
      </c>
      <c r="C206" s="149"/>
      <c r="D206" s="149"/>
      <c r="E206" s="149"/>
      <c r="F206" s="149"/>
      <c r="G206" s="149"/>
      <c r="H206" s="149"/>
      <c r="I206" s="149"/>
      <c r="J206" s="149"/>
      <c r="K206" s="149"/>
      <c r="L206" s="149"/>
    </row>
    <row r="207" spans="2:12" x14ac:dyDescent="0.25">
      <c r="B207" s="139" t="s">
        <v>346</v>
      </c>
      <c r="C207" s="139"/>
      <c r="D207" s="139"/>
      <c r="E207" s="139"/>
      <c r="F207" s="139"/>
      <c r="G207" s="139"/>
      <c r="H207" s="139"/>
      <c r="I207" s="139"/>
      <c r="J207" s="139"/>
      <c r="K207" s="139"/>
      <c r="L207" s="139"/>
    </row>
    <row r="208" spans="2:12" x14ac:dyDescent="0.25">
      <c r="B208" s="140"/>
      <c r="C208" s="140"/>
      <c r="D208" s="140"/>
      <c r="E208" s="140"/>
      <c r="F208" s="140"/>
      <c r="G208" s="140"/>
      <c r="H208" s="140"/>
      <c r="I208" s="140"/>
      <c r="J208" s="140"/>
      <c r="K208" s="140"/>
      <c r="L208" s="140"/>
    </row>
    <row r="209" spans="2:12" x14ac:dyDescent="0.25">
      <c r="B209" s="140"/>
      <c r="C209" s="140"/>
      <c r="D209" s="140"/>
      <c r="E209" s="140"/>
      <c r="F209" s="140"/>
      <c r="G209" s="140"/>
      <c r="H209" s="140"/>
      <c r="I209" s="140"/>
      <c r="J209" s="140"/>
      <c r="K209" s="140"/>
      <c r="L209" s="140"/>
    </row>
    <row r="210" spans="2:12" x14ac:dyDescent="0.25">
      <c r="B210" s="140"/>
      <c r="C210" s="140"/>
      <c r="D210" s="140"/>
      <c r="E210" s="140"/>
      <c r="F210" s="140"/>
      <c r="G210" s="140"/>
      <c r="H210" s="140"/>
      <c r="I210" s="140"/>
      <c r="J210" s="140"/>
      <c r="K210" s="140"/>
      <c r="L210" s="140"/>
    </row>
    <row r="211" spans="2:12" x14ac:dyDescent="0.25">
      <c r="B211" s="140"/>
      <c r="C211" s="140"/>
      <c r="D211" s="140"/>
      <c r="E211" s="140"/>
      <c r="F211" s="140"/>
      <c r="G211" s="140"/>
      <c r="H211" s="140"/>
      <c r="I211" s="140"/>
      <c r="J211" s="140"/>
      <c r="K211" s="140"/>
      <c r="L211" s="140"/>
    </row>
    <row r="214" spans="2:12" ht="23.25" customHeight="1" x14ac:dyDescent="0.25">
      <c r="B214" s="145" t="s">
        <v>0</v>
      </c>
      <c r="C214" s="145"/>
      <c r="D214" s="145"/>
      <c r="E214" s="145"/>
      <c r="F214" s="145"/>
      <c r="G214" s="145"/>
      <c r="H214" s="145"/>
      <c r="I214" s="145"/>
      <c r="J214" s="145"/>
      <c r="K214" s="145"/>
      <c r="L214" s="145"/>
    </row>
    <row r="215" spans="2:12" ht="18.75" x14ac:dyDescent="0.25">
      <c r="B215" s="2" t="s">
        <v>1</v>
      </c>
      <c r="C215" s="146" t="s">
        <v>326</v>
      </c>
      <c r="D215" s="147"/>
      <c r="E215" s="147"/>
      <c r="F215" s="147"/>
      <c r="G215" s="147"/>
      <c r="H215" s="147"/>
      <c r="I215" s="147"/>
      <c r="J215" s="147"/>
      <c r="K215" s="147"/>
      <c r="L215" s="148"/>
    </row>
    <row r="216" spans="2:12" ht="18" customHeight="1" x14ac:dyDescent="0.25">
      <c r="B216" s="2" t="s">
        <v>2</v>
      </c>
      <c r="C216" s="244" t="s">
        <v>347</v>
      </c>
      <c r="D216" s="244"/>
      <c r="E216" s="244"/>
      <c r="F216" s="244"/>
      <c r="G216" s="244"/>
      <c r="H216" s="244"/>
      <c r="I216" s="244"/>
      <c r="J216" s="244"/>
      <c r="K216" s="244"/>
      <c r="L216" s="244"/>
    </row>
    <row r="217" spans="2:12" ht="15.75" customHeight="1" x14ac:dyDescent="0.25">
      <c r="B217" s="59" t="s">
        <v>4</v>
      </c>
      <c r="C217" s="60"/>
      <c r="D217" s="60" t="s">
        <v>5</v>
      </c>
      <c r="E217" s="60"/>
      <c r="F217" s="60"/>
      <c r="G217" s="60"/>
      <c r="H217" s="60"/>
      <c r="I217" s="61" t="s">
        <v>6</v>
      </c>
      <c r="J217" s="61"/>
      <c r="K217" s="61"/>
      <c r="L217" s="62"/>
    </row>
    <row r="218" spans="2:12" ht="63" x14ac:dyDescent="0.25">
      <c r="B218" s="63" t="s">
        <v>7</v>
      </c>
      <c r="C218" s="64" t="s">
        <v>8</v>
      </c>
      <c r="D218" s="64" t="s">
        <v>9</v>
      </c>
      <c r="E218" s="64" t="s">
        <v>10</v>
      </c>
      <c r="F218" s="64" t="s">
        <v>11</v>
      </c>
      <c r="G218" s="64" t="s">
        <v>12</v>
      </c>
      <c r="H218" s="64" t="s">
        <v>13</v>
      </c>
      <c r="I218" s="65" t="s">
        <v>14</v>
      </c>
      <c r="J218" s="65" t="s">
        <v>15</v>
      </c>
      <c r="K218" s="65" t="s">
        <v>16</v>
      </c>
      <c r="L218" s="66" t="s">
        <v>17</v>
      </c>
    </row>
    <row r="219" spans="2:12" ht="15.75" x14ac:dyDescent="0.25">
      <c r="B219" s="82">
        <v>0</v>
      </c>
      <c r="C219" s="12">
        <v>1133292.8799999999</v>
      </c>
      <c r="D219" s="12">
        <v>1133292.8800000001</v>
      </c>
      <c r="E219" s="12"/>
      <c r="F219" s="12">
        <f>+E219+G219</f>
        <v>0</v>
      </c>
      <c r="G219" s="12"/>
      <c r="H219" s="12">
        <f>+G219</f>
        <v>0</v>
      </c>
      <c r="I219" s="14" t="str">
        <f>+IFERROR(F219/B219, "n. a.")</f>
        <v>n. a.</v>
      </c>
      <c r="J219" s="14">
        <f>+IFERROR(F219/C219, "n. a.")</f>
        <v>0</v>
      </c>
      <c r="K219" s="14" t="str">
        <f>+IFERROR(G219/B219, "n. a.")</f>
        <v>n. a.</v>
      </c>
      <c r="L219" s="38">
        <f>IFERROR(((G219+E219)/C219), "n.a.")</f>
        <v>0</v>
      </c>
    </row>
    <row r="220" spans="2:12" ht="15.75" x14ac:dyDescent="0.25">
      <c r="B220" s="149" t="s">
        <v>18</v>
      </c>
      <c r="C220" s="149"/>
      <c r="D220" s="149"/>
      <c r="E220" s="149"/>
      <c r="F220" s="149"/>
      <c r="G220" s="149"/>
      <c r="H220" s="149"/>
      <c r="I220" s="149"/>
      <c r="J220" s="149"/>
      <c r="K220" s="149"/>
      <c r="L220" s="149"/>
    </row>
    <row r="221" spans="2:12" x14ac:dyDescent="0.25">
      <c r="B221" s="143" t="s">
        <v>340</v>
      </c>
      <c r="C221" s="143"/>
      <c r="D221" s="143"/>
      <c r="E221" s="143"/>
      <c r="F221" s="143"/>
      <c r="G221" s="143"/>
      <c r="H221" s="143"/>
      <c r="I221" s="143"/>
      <c r="J221" s="143"/>
      <c r="K221" s="143"/>
      <c r="L221" s="143"/>
    </row>
    <row r="222" spans="2:12" x14ac:dyDescent="0.25">
      <c r="B222" s="144"/>
      <c r="C222" s="144"/>
      <c r="D222" s="144"/>
      <c r="E222" s="144"/>
      <c r="F222" s="144"/>
      <c r="G222" s="144"/>
      <c r="H222" s="144"/>
      <c r="I222" s="144"/>
      <c r="J222" s="144"/>
      <c r="K222" s="144"/>
      <c r="L222" s="144"/>
    </row>
    <row r="223" spans="2:12" x14ac:dyDescent="0.25">
      <c r="B223" s="144"/>
      <c r="C223" s="144"/>
      <c r="D223" s="144"/>
      <c r="E223" s="144"/>
      <c r="F223" s="144"/>
      <c r="G223" s="144"/>
      <c r="H223" s="144"/>
      <c r="I223" s="144"/>
      <c r="J223" s="144"/>
      <c r="K223" s="144"/>
      <c r="L223" s="144"/>
    </row>
    <row r="224" spans="2:12" x14ac:dyDescent="0.25">
      <c r="B224" s="144"/>
      <c r="C224" s="144"/>
      <c r="D224" s="144"/>
      <c r="E224" s="144"/>
      <c r="F224" s="144"/>
      <c r="G224" s="144"/>
      <c r="H224" s="144"/>
      <c r="I224" s="144"/>
      <c r="J224" s="144"/>
      <c r="K224" s="144"/>
      <c r="L224" s="144"/>
    </row>
    <row r="225" spans="2:12" x14ac:dyDescent="0.25">
      <c r="B225" s="144"/>
      <c r="C225" s="144"/>
      <c r="D225" s="144"/>
      <c r="E225" s="144"/>
      <c r="F225" s="144"/>
      <c r="G225" s="144"/>
      <c r="H225" s="144"/>
      <c r="I225" s="144"/>
      <c r="J225" s="144"/>
      <c r="K225" s="144"/>
      <c r="L225" s="144"/>
    </row>
    <row r="228" spans="2:12" ht="23.25" customHeight="1" x14ac:dyDescent="0.25">
      <c r="B228" s="145" t="s">
        <v>0</v>
      </c>
      <c r="C228" s="145"/>
      <c r="D228" s="145"/>
      <c r="E228" s="145"/>
      <c r="F228" s="145"/>
      <c r="G228" s="145"/>
      <c r="H228" s="145"/>
      <c r="I228" s="145"/>
      <c r="J228" s="145"/>
      <c r="K228" s="145"/>
      <c r="L228" s="145"/>
    </row>
    <row r="229" spans="2:12" ht="18.75" x14ac:dyDescent="0.25">
      <c r="B229" s="2" t="s">
        <v>1</v>
      </c>
      <c r="C229" s="146" t="s">
        <v>326</v>
      </c>
      <c r="D229" s="147"/>
      <c r="E229" s="147"/>
      <c r="F229" s="147"/>
      <c r="G229" s="147"/>
      <c r="H229" s="147"/>
      <c r="I229" s="147"/>
      <c r="J229" s="147"/>
      <c r="K229" s="147"/>
      <c r="L229" s="148"/>
    </row>
    <row r="230" spans="2:12" ht="18" customHeight="1" x14ac:dyDescent="0.25">
      <c r="B230" s="2" t="s">
        <v>2</v>
      </c>
      <c r="C230" s="244" t="s">
        <v>348</v>
      </c>
      <c r="D230" s="244"/>
      <c r="E230" s="244"/>
      <c r="F230" s="244"/>
      <c r="G230" s="244"/>
      <c r="H230" s="244"/>
      <c r="I230" s="244"/>
      <c r="J230" s="244"/>
      <c r="K230" s="244"/>
      <c r="L230" s="244"/>
    </row>
    <row r="231" spans="2:12" ht="15.75" customHeight="1" x14ac:dyDescent="0.25">
      <c r="B231" s="59" t="s">
        <v>4</v>
      </c>
      <c r="C231" s="60"/>
      <c r="D231" s="60" t="s">
        <v>5</v>
      </c>
      <c r="E231" s="60"/>
      <c r="F231" s="60"/>
      <c r="G231" s="60"/>
      <c r="H231" s="60"/>
      <c r="I231" s="61" t="s">
        <v>6</v>
      </c>
      <c r="J231" s="61"/>
      <c r="K231" s="61"/>
      <c r="L231" s="62"/>
    </row>
    <row r="232" spans="2:12" ht="63" x14ac:dyDescent="0.25">
      <c r="B232" s="63" t="s">
        <v>7</v>
      </c>
      <c r="C232" s="64" t="s">
        <v>8</v>
      </c>
      <c r="D232" s="64" t="s">
        <v>9</v>
      </c>
      <c r="E232" s="64" t="s">
        <v>10</v>
      </c>
      <c r="F232" s="64" t="s">
        <v>11</v>
      </c>
      <c r="G232" s="64" t="s">
        <v>12</v>
      </c>
      <c r="H232" s="64" t="s">
        <v>13</v>
      </c>
      <c r="I232" s="65" t="s">
        <v>14</v>
      </c>
      <c r="J232" s="65" t="s">
        <v>15</v>
      </c>
      <c r="K232" s="65" t="s">
        <v>16</v>
      </c>
      <c r="L232" s="66" t="s">
        <v>17</v>
      </c>
    </row>
    <row r="233" spans="2:12" ht="15.75" x14ac:dyDescent="0.25">
      <c r="B233" s="82">
        <v>109296980</v>
      </c>
      <c r="C233" s="12">
        <v>98431742</v>
      </c>
      <c r="D233" s="12">
        <v>22789094</v>
      </c>
      <c r="E233" s="12"/>
      <c r="F233" s="12">
        <f>+E233+G233</f>
        <v>0</v>
      </c>
      <c r="G233" s="12"/>
      <c r="H233" s="12">
        <f>+G233</f>
        <v>0</v>
      </c>
      <c r="I233" s="14">
        <f>+IFERROR(F233/B233, "n. a.")</f>
        <v>0</v>
      </c>
      <c r="J233" s="14">
        <f>+IFERROR(F233/C233, "n. a.")</f>
        <v>0</v>
      </c>
      <c r="K233" s="14">
        <f>+IFERROR(G233/B233, "n. a.")</f>
        <v>0</v>
      </c>
      <c r="L233" s="38">
        <f>IFERROR(((G233+E233)/C233), "n.a.")</f>
        <v>0</v>
      </c>
    </row>
    <row r="234" spans="2:12" ht="15.75" x14ac:dyDescent="0.25">
      <c r="B234" s="149" t="s">
        <v>18</v>
      </c>
      <c r="C234" s="149"/>
      <c r="D234" s="149"/>
      <c r="E234" s="149"/>
      <c r="F234" s="149"/>
      <c r="G234" s="149"/>
      <c r="H234" s="149"/>
      <c r="I234" s="149"/>
      <c r="J234" s="149"/>
      <c r="K234" s="149"/>
      <c r="L234" s="149"/>
    </row>
    <row r="235" spans="2:12" x14ac:dyDescent="0.25">
      <c r="B235" s="143" t="s">
        <v>340</v>
      </c>
      <c r="C235" s="143"/>
      <c r="D235" s="143"/>
      <c r="E235" s="143"/>
      <c r="F235" s="143"/>
      <c r="G235" s="143"/>
      <c r="H235" s="143"/>
      <c r="I235" s="143"/>
      <c r="J235" s="143"/>
      <c r="K235" s="143"/>
      <c r="L235" s="143"/>
    </row>
    <row r="236" spans="2:12" x14ac:dyDescent="0.25">
      <c r="B236" s="144"/>
      <c r="C236" s="144"/>
      <c r="D236" s="144"/>
      <c r="E236" s="144"/>
      <c r="F236" s="144"/>
      <c r="G236" s="144"/>
      <c r="H236" s="144"/>
      <c r="I236" s="144"/>
      <c r="J236" s="144"/>
      <c r="K236" s="144"/>
      <c r="L236" s="144"/>
    </row>
    <row r="237" spans="2:12" x14ac:dyDescent="0.25">
      <c r="B237" s="144"/>
      <c r="C237" s="144"/>
      <c r="D237" s="144"/>
      <c r="E237" s="144"/>
      <c r="F237" s="144"/>
      <c r="G237" s="144"/>
      <c r="H237" s="144"/>
      <c r="I237" s="144"/>
      <c r="J237" s="144"/>
      <c r="K237" s="144"/>
      <c r="L237" s="144"/>
    </row>
    <row r="238" spans="2:12" x14ac:dyDescent="0.25">
      <c r="B238" s="144"/>
      <c r="C238" s="144"/>
      <c r="D238" s="144"/>
      <c r="E238" s="144"/>
      <c r="F238" s="144"/>
      <c r="G238" s="144"/>
      <c r="H238" s="144"/>
      <c r="I238" s="144"/>
      <c r="J238" s="144"/>
      <c r="K238" s="144"/>
      <c r="L238" s="144"/>
    </row>
    <row r="239" spans="2:12" x14ac:dyDescent="0.25">
      <c r="B239" s="144"/>
      <c r="C239" s="144"/>
      <c r="D239" s="144"/>
      <c r="E239" s="144"/>
      <c r="F239" s="144"/>
      <c r="G239" s="144"/>
      <c r="H239" s="144"/>
      <c r="I239" s="144"/>
      <c r="J239" s="144"/>
      <c r="K239" s="144"/>
      <c r="L239" s="144"/>
    </row>
    <row r="242" spans="2:12" ht="23.25" customHeight="1" x14ac:dyDescent="0.25">
      <c r="B242" s="145" t="s">
        <v>0</v>
      </c>
      <c r="C242" s="145"/>
      <c r="D242" s="145"/>
      <c r="E242" s="145"/>
      <c r="F242" s="145"/>
      <c r="G242" s="145"/>
      <c r="H242" s="145"/>
      <c r="I242" s="145"/>
      <c r="J242" s="145"/>
      <c r="K242" s="145"/>
      <c r="L242" s="145"/>
    </row>
    <row r="243" spans="2:12" ht="18.75" x14ac:dyDescent="0.25">
      <c r="B243" s="2" t="s">
        <v>1</v>
      </c>
      <c r="C243" s="146" t="s">
        <v>326</v>
      </c>
      <c r="D243" s="147"/>
      <c r="E243" s="147"/>
      <c r="F243" s="147"/>
      <c r="G243" s="147"/>
      <c r="H243" s="147"/>
      <c r="I243" s="147"/>
      <c r="J243" s="147"/>
      <c r="K243" s="147"/>
      <c r="L243" s="148"/>
    </row>
    <row r="244" spans="2:12" ht="18" customHeight="1" x14ac:dyDescent="0.25">
      <c r="B244" s="2" t="s">
        <v>2</v>
      </c>
      <c r="C244" s="244" t="s">
        <v>349</v>
      </c>
      <c r="D244" s="244"/>
      <c r="E244" s="244"/>
      <c r="F244" s="244"/>
      <c r="G244" s="244"/>
      <c r="H244" s="244"/>
      <c r="I244" s="244"/>
      <c r="J244" s="244"/>
      <c r="K244" s="244"/>
      <c r="L244" s="244"/>
    </row>
    <row r="245" spans="2:12" ht="15.75" customHeight="1" x14ac:dyDescent="0.25">
      <c r="B245" s="59" t="s">
        <v>4</v>
      </c>
      <c r="C245" s="60"/>
      <c r="D245" s="60" t="s">
        <v>5</v>
      </c>
      <c r="E245" s="60"/>
      <c r="F245" s="60"/>
      <c r="G245" s="60"/>
      <c r="H245" s="60"/>
      <c r="I245" s="61" t="s">
        <v>6</v>
      </c>
      <c r="J245" s="61"/>
      <c r="K245" s="61"/>
      <c r="L245" s="62"/>
    </row>
    <row r="246" spans="2:12" ht="63" x14ac:dyDescent="0.25">
      <c r="B246" s="63" t="s">
        <v>7</v>
      </c>
      <c r="C246" s="64" t="s">
        <v>8</v>
      </c>
      <c r="D246" s="64" t="s">
        <v>9</v>
      </c>
      <c r="E246" s="64" t="s">
        <v>10</v>
      </c>
      <c r="F246" s="64" t="s">
        <v>11</v>
      </c>
      <c r="G246" s="64" t="s">
        <v>12</v>
      </c>
      <c r="H246" s="64" t="s">
        <v>13</v>
      </c>
      <c r="I246" s="65" t="s">
        <v>14</v>
      </c>
      <c r="J246" s="65" t="s">
        <v>15</v>
      </c>
      <c r="K246" s="65" t="s">
        <v>16</v>
      </c>
      <c r="L246" s="66" t="s">
        <v>17</v>
      </c>
    </row>
    <row r="247" spans="2:12" ht="15.75" x14ac:dyDescent="0.25">
      <c r="B247" s="82">
        <v>0</v>
      </c>
      <c r="C247" s="12">
        <v>576898.89</v>
      </c>
      <c r="D247" s="12">
        <v>576898.89</v>
      </c>
      <c r="E247" s="12"/>
      <c r="F247" s="12">
        <f>+E247+G247</f>
        <v>0</v>
      </c>
      <c r="G247" s="12"/>
      <c r="H247" s="12">
        <f>+G247</f>
        <v>0</v>
      </c>
      <c r="I247" s="14" t="str">
        <f>+IFERROR(F247/B247, "n. a.")</f>
        <v>n. a.</v>
      </c>
      <c r="J247" s="14">
        <f>+IFERROR(F247/C247, "n. a.")</f>
        <v>0</v>
      </c>
      <c r="K247" s="14" t="str">
        <f>+IFERROR(G247/B247, "n. a.")</f>
        <v>n. a.</v>
      </c>
      <c r="L247" s="38">
        <f>IFERROR(((G247+E247)/C247), "n.a.")</f>
        <v>0</v>
      </c>
    </row>
    <row r="248" spans="2:12" ht="15.75" x14ac:dyDescent="0.25">
      <c r="B248" s="149" t="s">
        <v>18</v>
      </c>
      <c r="C248" s="149"/>
      <c r="D248" s="149"/>
      <c r="E248" s="149"/>
      <c r="F248" s="149"/>
      <c r="G248" s="149"/>
      <c r="H248" s="149"/>
      <c r="I248" s="149"/>
      <c r="J248" s="149"/>
      <c r="K248" s="149"/>
      <c r="L248" s="149"/>
    </row>
    <row r="249" spans="2:12" x14ac:dyDescent="0.25">
      <c r="B249" s="143" t="s">
        <v>340</v>
      </c>
      <c r="C249" s="143"/>
      <c r="D249" s="143"/>
      <c r="E249" s="143"/>
      <c r="F249" s="143"/>
      <c r="G249" s="143"/>
      <c r="H249" s="143"/>
      <c r="I249" s="143"/>
      <c r="J249" s="143"/>
      <c r="K249" s="143"/>
      <c r="L249" s="143"/>
    </row>
    <row r="250" spans="2:12" x14ac:dyDescent="0.25">
      <c r="B250" s="144"/>
      <c r="C250" s="144"/>
      <c r="D250" s="144"/>
      <c r="E250" s="144"/>
      <c r="F250" s="144"/>
      <c r="G250" s="144"/>
      <c r="H250" s="144"/>
      <c r="I250" s="144"/>
      <c r="J250" s="144"/>
      <c r="K250" s="144"/>
      <c r="L250" s="144"/>
    </row>
    <row r="251" spans="2:12" x14ac:dyDescent="0.25">
      <c r="B251" s="144"/>
      <c r="C251" s="144"/>
      <c r="D251" s="144"/>
      <c r="E251" s="144"/>
      <c r="F251" s="144"/>
      <c r="G251" s="144"/>
      <c r="H251" s="144"/>
      <c r="I251" s="144"/>
      <c r="J251" s="144"/>
      <c r="K251" s="144"/>
      <c r="L251" s="144"/>
    </row>
    <row r="252" spans="2:12" x14ac:dyDescent="0.25">
      <c r="B252" s="144"/>
      <c r="C252" s="144"/>
      <c r="D252" s="144"/>
      <c r="E252" s="144"/>
      <c r="F252" s="144"/>
      <c r="G252" s="144"/>
      <c r="H252" s="144"/>
      <c r="I252" s="144"/>
      <c r="J252" s="144"/>
      <c r="K252" s="144"/>
      <c r="L252" s="144"/>
    </row>
    <row r="253" spans="2:12" x14ac:dyDescent="0.25">
      <c r="B253" s="144"/>
      <c r="C253" s="144"/>
      <c r="D253" s="144"/>
      <c r="E253" s="144"/>
      <c r="F253" s="144"/>
      <c r="G253" s="144"/>
      <c r="H253" s="144"/>
      <c r="I253" s="144"/>
      <c r="J253" s="144"/>
      <c r="K253" s="144"/>
      <c r="L253" s="144"/>
    </row>
  </sheetData>
  <mergeCells count="65">
    <mergeCell ref="C99:L99"/>
    <mergeCell ref="B2:L2"/>
    <mergeCell ref="C3:L3"/>
    <mergeCell ref="C4:L4"/>
    <mergeCell ref="B8:L8"/>
    <mergeCell ref="B9:L51"/>
    <mergeCell ref="B54:L54"/>
    <mergeCell ref="C55:L55"/>
    <mergeCell ref="C56:L56"/>
    <mergeCell ref="B60:L60"/>
    <mergeCell ref="B61:L95"/>
    <mergeCell ref="B98:L98"/>
    <mergeCell ref="B136:L136"/>
    <mergeCell ref="C100:L100"/>
    <mergeCell ref="B104:L104"/>
    <mergeCell ref="B105:L113"/>
    <mergeCell ref="B116:L116"/>
    <mergeCell ref="C117:L117"/>
    <mergeCell ref="C118:L118"/>
    <mergeCell ref="B122:L122"/>
    <mergeCell ref="B123:L127"/>
    <mergeCell ref="B130:L130"/>
    <mergeCell ref="C131:L131"/>
    <mergeCell ref="C132:L132"/>
    <mergeCell ref="B172:L172"/>
    <mergeCell ref="B137:L141"/>
    <mergeCell ref="B144:L144"/>
    <mergeCell ref="C145:L145"/>
    <mergeCell ref="C146:L146"/>
    <mergeCell ref="B150:L150"/>
    <mergeCell ref="B151:L155"/>
    <mergeCell ref="B158:L158"/>
    <mergeCell ref="C159:L159"/>
    <mergeCell ref="C160:L160"/>
    <mergeCell ref="B164:L164"/>
    <mergeCell ref="B165:L169"/>
    <mergeCell ref="C202:L202"/>
    <mergeCell ref="C173:L173"/>
    <mergeCell ref="C174:L174"/>
    <mergeCell ref="B178:L178"/>
    <mergeCell ref="B179:L183"/>
    <mergeCell ref="B186:L186"/>
    <mergeCell ref="C187:L187"/>
    <mergeCell ref="C188:L188"/>
    <mergeCell ref="B192:L192"/>
    <mergeCell ref="B193:L197"/>
    <mergeCell ref="B200:L200"/>
    <mergeCell ref="C201:L201"/>
    <mergeCell ref="B235:L239"/>
    <mergeCell ref="B206:L206"/>
    <mergeCell ref="B207:L211"/>
    <mergeCell ref="B214:L214"/>
    <mergeCell ref="C215:L215"/>
    <mergeCell ref="C216:L216"/>
    <mergeCell ref="B220:L220"/>
    <mergeCell ref="B221:L225"/>
    <mergeCell ref="B228:L228"/>
    <mergeCell ref="C229:L229"/>
    <mergeCell ref="C230:L230"/>
    <mergeCell ref="B234:L234"/>
    <mergeCell ref="B242:L242"/>
    <mergeCell ref="C243:L243"/>
    <mergeCell ref="C244:L244"/>
    <mergeCell ref="B248:L248"/>
    <mergeCell ref="B249:L253"/>
  </mergeCells>
  <dataValidations count="1">
    <dataValidation type="decimal" operator="greaterThanOrEqual" allowBlank="1" showInputMessage="1" showErrorMessage="1" error="Deberá ingresar el formato de NÚMERO correcto." sqref="B7:H7 B59:H59 B103:H103 B121:H121 B135:H135 B149:H149 B163:H163 B177:H177 B191:H191 B205:H205 B219:H219 B233:H233 B247:H247" xr:uid="{D28C8826-B303-4439-BDB6-7D39AF6550D2}">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48A70-BDCF-489E-8AAD-E40928ECD440}">
  <sheetPr codeName="Hoja68"/>
  <dimension ref="B2:L167"/>
  <sheetViews>
    <sheetView showGridLines="0" zoomScale="86" zoomScaleNormal="86" workbookViewId="0">
      <selection activeCell="M6" sqref="M6"/>
    </sheetView>
  </sheetViews>
  <sheetFormatPr baseColWidth="10" defaultRowHeight="15" x14ac:dyDescent="0.25"/>
  <cols>
    <col min="2" max="3" width="21.7109375" bestFit="1" customWidth="1"/>
    <col min="4" max="8" width="19.42578125" bestFit="1" customWidth="1"/>
    <col min="9" max="9" width="12.5703125" bestFit="1" customWidth="1"/>
    <col min="10" max="10" width="12.85546875" bestFit="1" customWidth="1"/>
    <col min="11" max="11" width="13.140625" bestFit="1" customWidth="1"/>
    <col min="12" max="12" width="13.85546875" bestFit="1" customWidth="1"/>
  </cols>
  <sheetData>
    <row r="2" spans="2:12" ht="23.25" x14ac:dyDescent="0.25">
      <c r="B2" s="145" t="s">
        <v>0</v>
      </c>
      <c r="C2" s="145"/>
      <c r="D2" s="145"/>
      <c r="E2" s="145"/>
      <c r="F2" s="145"/>
      <c r="G2" s="145"/>
      <c r="H2" s="145"/>
      <c r="I2" s="145"/>
      <c r="J2" s="145"/>
      <c r="K2" s="145"/>
      <c r="L2" s="145"/>
    </row>
    <row r="3" spans="2:12" ht="18.75" x14ac:dyDescent="0.25">
      <c r="B3" s="2" t="s">
        <v>1</v>
      </c>
      <c r="C3" s="146" t="s">
        <v>350</v>
      </c>
      <c r="D3" s="147"/>
      <c r="E3" s="147"/>
      <c r="F3" s="147"/>
      <c r="G3" s="147"/>
      <c r="H3" s="147"/>
      <c r="I3" s="147"/>
      <c r="J3" s="147"/>
      <c r="K3" s="147"/>
      <c r="L3" s="148"/>
    </row>
    <row r="4" spans="2:12" ht="18.75" x14ac:dyDescent="0.25">
      <c r="B4" s="2" t="s">
        <v>2</v>
      </c>
      <c r="C4" s="138" t="s">
        <v>111</v>
      </c>
      <c r="D4" s="138"/>
      <c r="E4" s="138"/>
      <c r="F4" s="138"/>
      <c r="G4" s="138"/>
      <c r="H4" s="138"/>
      <c r="I4" s="138"/>
      <c r="J4" s="138"/>
      <c r="K4" s="138"/>
      <c r="L4" s="138"/>
    </row>
    <row r="5" spans="2:12" ht="15.75" x14ac:dyDescent="0.25">
      <c r="B5" s="59" t="s">
        <v>4</v>
      </c>
      <c r="C5" s="60"/>
      <c r="D5" s="60" t="s">
        <v>5</v>
      </c>
      <c r="E5" s="60"/>
      <c r="F5" s="60"/>
      <c r="G5" s="60"/>
      <c r="H5" s="60"/>
      <c r="I5" s="61" t="s">
        <v>6</v>
      </c>
      <c r="J5" s="61"/>
      <c r="K5" s="61"/>
      <c r="L5" s="62"/>
    </row>
    <row r="6" spans="2:12" ht="110.2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1654223222</v>
      </c>
      <c r="C7" s="12">
        <v>1654223222.0000002</v>
      </c>
      <c r="D7" s="12">
        <v>813782505.28999996</v>
      </c>
      <c r="E7" s="12">
        <v>102058850.12</v>
      </c>
      <c r="F7" s="12">
        <v>710889389.74000001</v>
      </c>
      <c r="G7" s="12">
        <v>710889389.74000001</v>
      </c>
      <c r="H7" s="12">
        <v>710889389.74000001</v>
      </c>
      <c r="I7" s="14">
        <f>+IFERROR(F7/B7, "n. a.")</f>
        <v>0.429742117197772</v>
      </c>
      <c r="J7" s="14">
        <f>+IFERROR(F7/C7, "n. a.")</f>
        <v>0.42974211719777194</v>
      </c>
      <c r="K7" s="14">
        <f>+IFERROR(G7/B7, "n. a.")</f>
        <v>0.429742117197772</v>
      </c>
      <c r="L7" s="38">
        <f>IFERROR(((G7+E7)/C7), "n.a.")</f>
        <v>0.49143805324962359</v>
      </c>
    </row>
    <row r="8" spans="2:12" ht="15.75" x14ac:dyDescent="0.25">
      <c r="B8" s="149" t="s">
        <v>18</v>
      </c>
      <c r="C8" s="149"/>
      <c r="D8" s="149"/>
      <c r="E8" s="149"/>
      <c r="F8" s="149"/>
      <c r="G8" s="149"/>
      <c r="H8" s="149"/>
      <c r="I8" s="149"/>
      <c r="J8" s="149"/>
      <c r="K8" s="149"/>
      <c r="L8" s="149"/>
    </row>
    <row r="9" spans="2:12" x14ac:dyDescent="0.25">
      <c r="B9" s="139" t="s">
        <v>351</v>
      </c>
      <c r="C9" s="139"/>
      <c r="D9" s="139"/>
      <c r="E9" s="139"/>
      <c r="F9" s="139"/>
      <c r="G9" s="139"/>
      <c r="H9" s="139"/>
      <c r="I9" s="139"/>
      <c r="J9" s="139"/>
      <c r="K9" s="139"/>
      <c r="L9" s="139"/>
    </row>
    <row r="10" spans="2:12" x14ac:dyDescent="0.25">
      <c r="B10" s="140"/>
      <c r="C10" s="140"/>
      <c r="D10" s="140"/>
      <c r="E10" s="140"/>
      <c r="F10" s="140"/>
      <c r="G10" s="140"/>
      <c r="H10" s="140"/>
      <c r="I10" s="140"/>
      <c r="J10" s="140"/>
      <c r="K10" s="140"/>
      <c r="L10" s="140"/>
    </row>
    <row r="11" spans="2:12" x14ac:dyDescent="0.25">
      <c r="B11" s="140"/>
      <c r="C11" s="140"/>
      <c r="D11" s="140"/>
      <c r="E11" s="140"/>
      <c r="F11" s="140"/>
      <c r="G11" s="140"/>
      <c r="H11" s="140"/>
      <c r="I11" s="140"/>
      <c r="J11" s="140"/>
      <c r="K11" s="140"/>
      <c r="L11" s="140"/>
    </row>
    <row r="12" spans="2:12" x14ac:dyDescent="0.25">
      <c r="B12" s="140"/>
      <c r="C12" s="140"/>
      <c r="D12" s="140"/>
      <c r="E12" s="140"/>
      <c r="F12" s="140"/>
      <c r="G12" s="140"/>
      <c r="H12" s="140"/>
      <c r="I12" s="140"/>
      <c r="J12" s="140"/>
      <c r="K12" s="140"/>
      <c r="L12" s="140"/>
    </row>
    <row r="13" spans="2:12" x14ac:dyDescent="0.25">
      <c r="B13" s="140"/>
      <c r="C13" s="140"/>
      <c r="D13" s="140"/>
      <c r="E13" s="140"/>
      <c r="F13" s="140"/>
      <c r="G13" s="140"/>
      <c r="H13" s="140"/>
      <c r="I13" s="140"/>
      <c r="J13" s="140"/>
      <c r="K13" s="140"/>
      <c r="L13" s="140"/>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350</v>
      </c>
      <c r="D17" s="147"/>
      <c r="E17" s="147"/>
      <c r="F17" s="147"/>
      <c r="G17" s="147"/>
      <c r="H17" s="147"/>
      <c r="I17" s="147"/>
      <c r="J17" s="147"/>
      <c r="K17" s="147"/>
      <c r="L17" s="148"/>
    </row>
    <row r="18" spans="2:12" ht="18.75" x14ac:dyDescent="0.25">
      <c r="B18" s="2" t="s">
        <v>2</v>
      </c>
      <c r="C18" s="133" t="s">
        <v>352</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110.2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385874454</v>
      </c>
      <c r="C21" s="12">
        <v>385874454</v>
      </c>
      <c r="D21" s="12">
        <v>241039375.71000001</v>
      </c>
      <c r="E21" s="12">
        <v>102639908.03</v>
      </c>
      <c r="F21" s="12">
        <v>130712111.36</v>
      </c>
      <c r="G21" s="12">
        <v>130712111.36</v>
      </c>
      <c r="H21" s="12">
        <v>130712111.36</v>
      </c>
      <c r="I21" s="14">
        <f>+IFERROR(F21/B21, "n. a.")</f>
        <v>0.33874258843784461</v>
      </c>
      <c r="J21" s="14">
        <f>+IFERROR(F21/C21, "n. a.")</f>
        <v>0.33874258843784461</v>
      </c>
      <c r="K21" s="14">
        <f>+IFERROR(G21/B21, "n. a.")</f>
        <v>0.33874258843784461</v>
      </c>
      <c r="L21" s="38">
        <f>IFERROR(((G21+E21)/C21), "n.a.")</f>
        <v>0.60473559980728853</v>
      </c>
    </row>
    <row r="22" spans="2:12" ht="15.75" x14ac:dyDescent="0.25">
      <c r="B22" s="149" t="s">
        <v>18</v>
      </c>
      <c r="C22" s="149"/>
      <c r="D22" s="149"/>
      <c r="E22" s="149"/>
      <c r="F22" s="149"/>
      <c r="G22" s="149"/>
      <c r="H22" s="149"/>
      <c r="I22" s="149"/>
      <c r="J22" s="149"/>
      <c r="K22" s="149"/>
      <c r="L22" s="149"/>
    </row>
    <row r="23" spans="2:12" x14ac:dyDescent="0.25">
      <c r="B23" s="139" t="s">
        <v>353</v>
      </c>
      <c r="C23" s="139"/>
      <c r="D23" s="139"/>
      <c r="E23" s="139"/>
      <c r="F23" s="139"/>
      <c r="G23" s="139"/>
      <c r="H23" s="139"/>
      <c r="I23" s="139"/>
      <c r="J23" s="139"/>
      <c r="K23" s="139"/>
      <c r="L23" s="139"/>
    </row>
    <row r="24" spans="2:12" x14ac:dyDescent="0.25">
      <c r="B24" s="140"/>
      <c r="C24" s="140"/>
      <c r="D24" s="140"/>
      <c r="E24" s="140"/>
      <c r="F24" s="140"/>
      <c r="G24" s="140"/>
      <c r="H24" s="140"/>
      <c r="I24" s="140"/>
      <c r="J24" s="140"/>
      <c r="K24" s="140"/>
      <c r="L24" s="140"/>
    </row>
    <row r="25" spans="2:12" x14ac:dyDescent="0.25">
      <c r="B25" s="140"/>
      <c r="C25" s="140"/>
      <c r="D25" s="140"/>
      <c r="E25" s="140"/>
      <c r="F25" s="140"/>
      <c r="G25" s="140"/>
      <c r="H25" s="140"/>
      <c r="I25" s="140"/>
      <c r="J25" s="140"/>
      <c r="K25" s="140"/>
      <c r="L25" s="140"/>
    </row>
    <row r="26" spans="2:12" x14ac:dyDescent="0.25">
      <c r="B26" s="140"/>
      <c r="C26" s="140"/>
      <c r="D26" s="140"/>
      <c r="E26" s="140"/>
      <c r="F26" s="140"/>
      <c r="G26" s="140"/>
      <c r="H26" s="140"/>
      <c r="I26" s="140"/>
      <c r="J26" s="140"/>
      <c r="K26" s="140"/>
      <c r="L26" s="140"/>
    </row>
    <row r="27" spans="2:12" x14ac:dyDescent="0.25">
      <c r="B27" s="140"/>
      <c r="C27" s="140"/>
      <c r="D27" s="140"/>
      <c r="E27" s="140"/>
      <c r="F27" s="140"/>
      <c r="G27" s="140"/>
      <c r="H27" s="140"/>
      <c r="I27" s="140"/>
      <c r="J27" s="140"/>
      <c r="K27" s="140"/>
      <c r="L27" s="140"/>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350</v>
      </c>
      <c r="D31" s="147"/>
      <c r="E31" s="147"/>
      <c r="F31" s="147"/>
      <c r="G31" s="147"/>
      <c r="H31" s="147"/>
      <c r="I31" s="147"/>
      <c r="J31" s="147"/>
      <c r="K31" s="147"/>
      <c r="L31" s="148"/>
    </row>
    <row r="32" spans="2:12" ht="18" customHeight="1" x14ac:dyDescent="0.25">
      <c r="B32" s="2" t="s">
        <v>2</v>
      </c>
      <c r="C32" s="138" t="s">
        <v>354</v>
      </c>
      <c r="D32" s="138"/>
      <c r="E32" s="138"/>
      <c r="F32" s="138"/>
      <c r="G32" s="138"/>
      <c r="H32" s="138"/>
      <c r="I32" s="138"/>
      <c r="J32" s="138"/>
      <c r="K32" s="138"/>
      <c r="L32" s="138"/>
    </row>
    <row r="33" spans="2:12" ht="15.75" customHeight="1" x14ac:dyDescent="0.25">
      <c r="B33" s="59" t="s">
        <v>4</v>
      </c>
      <c r="C33" s="60"/>
      <c r="D33" s="60" t="s">
        <v>5</v>
      </c>
      <c r="E33" s="60"/>
      <c r="F33" s="60"/>
      <c r="G33" s="60"/>
      <c r="H33" s="60"/>
      <c r="I33" s="61" t="s">
        <v>6</v>
      </c>
      <c r="J33" s="61"/>
      <c r="K33" s="61"/>
      <c r="L33" s="62"/>
    </row>
    <row r="34" spans="2:12" ht="110.2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31052295</v>
      </c>
      <c r="C35" s="12">
        <v>31052295</v>
      </c>
      <c r="D35" s="12">
        <v>13425560</v>
      </c>
      <c r="E35" s="12">
        <v>13886690</v>
      </c>
      <c r="F35" s="12">
        <v>8742060</v>
      </c>
      <c r="G35" s="12">
        <v>8742060</v>
      </c>
      <c r="H35" s="12">
        <v>8742060</v>
      </c>
      <c r="I35" s="14">
        <f>+IFERROR(F35/B35, "n. a.")</f>
        <v>0.2815270175682667</v>
      </c>
      <c r="J35" s="14">
        <f>+IFERROR(F35/C35, "n. a.")</f>
        <v>0.2815270175682667</v>
      </c>
      <c r="K35" s="14">
        <f>+IFERROR(G35/B35, "n. a.")</f>
        <v>0.2815270175682667</v>
      </c>
      <c r="L35" s="38">
        <f>IFERROR(((G35+E35)/C35), "n.a.")</f>
        <v>0.72873035632309946</v>
      </c>
    </row>
    <row r="36" spans="2:12" ht="15.75" x14ac:dyDescent="0.25">
      <c r="B36" s="149" t="s">
        <v>18</v>
      </c>
      <c r="C36" s="149"/>
      <c r="D36" s="149"/>
      <c r="E36" s="149"/>
      <c r="F36" s="149"/>
      <c r="G36" s="149"/>
      <c r="H36" s="149"/>
      <c r="I36" s="149"/>
      <c r="J36" s="149"/>
      <c r="K36" s="149"/>
      <c r="L36" s="149"/>
    </row>
    <row r="37" spans="2:12" x14ac:dyDescent="0.25">
      <c r="B37" s="143" t="s">
        <v>355</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350</v>
      </c>
      <c r="D45" s="147"/>
      <c r="E45" s="147"/>
      <c r="F45" s="147"/>
      <c r="G45" s="147"/>
      <c r="H45" s="147"/>
      <c r="I45" s="147"/>
      <c r="J45" s="147"/>
      <c r="K45" s="147"/>
      <c r="L45" s="148"/>
    </row>
    <row r="46" spans="2:12" ht="18" customHeight="1" x14ac:dyDescent="0.25">
      <c r="B46" s="67" t="s">
        <v>2</v>
      </c>
      <c r="C46" s="138" t="s">
        <v>356</v>
      </c>
      <c r="D46" s="138"/>
      <c r="E46" s="138"/>
      <c r="F46" s="138"/>
      <c r="G46" s="138"/>
      <c r="H46" s="138"/>
      <c r="I46" s="138"/>
      <c r="J46" s="138"/>
      <c r="K46" s="138"/>
      <c r="L46" s="138"/>
    </row>
    <row r="47" spans="2:12" ht="15.75" customHeight="1" x14ac:dyDescent="0.25">
      <c r="B47" s="59" t="s">
        <v>4</v>
      </c>
      <c r="C47" s="60"/>
      <c r="D47" s="60" t="s">
        <v>5</v>
      </c>
      <c r="E47" s="60"/>
      <c r="F47" s="60"/>
      <c r="G47" s="60"/>
      <c r="H47" s="60"/>
      <c r="I47" s="61" t="s">
        <v>6</v>
      </c>
      <c r="J47" s="61"/>
      <c r="K47" s="61"/>
      <c r="L47" s="62"/>
    </row>
    <row r="48" spans="2:12" ht="110.2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89361851</v>
      </c>
      <c r="C49" s="12">
        <v>89361851</v>
      </c>
      <c r="D49" s="12">
        <v>53266991</v>
      </c>
      <c r="E49" s="12">
        <v>16602521.550000001</v>
      </c>
      <c r="F49" s="12">
        <v>8027624.4500000002</v>
      </c>
      <c r="G49" s="12">
        <v>8027624.4500000002</v>
      </c>
      <c r="H49" s="12">
        <v>8027624.4500000002</v>
      </c>
      <c r="I49" s="14">
        <f>+IFERROR(F49/B49, "n. a.")</f>
        <v>8.9832790616658109E-2</v>
      </c>
      <c r="J49" s="14">
        <f>+IFERROR(F49/C49, "n. a.")</f>
        <v>8.9832790616658109E-2</v>
      </c>
      <c r="K49" s="14">
        <f>+IFERROR(G49/B49, "n. a.")</f>
        <v>8.9832790616658109E-2</v>
      </c>
      <c r="L49" s="38">
        <f>IFERROR(((G49+E49)/C49), "n.a.")</f>
        <v>0.2756226032068203</v>
      </c>
    </row>
    <row r="50" spans="2:12" ht="15.75" x14ac:dyDescent="0.25">
      <c r="B50" s="149" t="s">
        <v>18</v>
      </c>
      <c r="C50" s="149"/>
      <c r="D50" s="149"/>
      <c r="E50" s="149"/>
      <c r="F50" s="149"/>
      <c r="G50" s="149"/>
      <c r="H50" s="149"/>
      <c r="I50" s="149"/>
      <c r="J50" s="149"/>
      <c r="K50" s="149"/>
      <c r="L50" s="149"/>
    </row>
    <row r="51" spans="2:12" x14ac:dyDescent="0.25">
      <c r="B51" s="143" t="s">
        <v>357</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350</v>
      </c>
      <c r="D59" s="147"/>
      <c r="E59" s="147"/>
      <c r="F59" s="147"/>
      <c r="G59" s="147"/>
      <c r="H59" s="147"/>
      <c r="I59" s="147"/>
      <c r="J59" s="147"/>
      <c r="K59" s="147"/>
      <c r="L59" s="148"/>
    </row>
    <row r="60" spans="2:12" ht="18" customHeight="1" x14ac:dyDescent="0.25">
      <c r="B60" s="67" t="s">
        <v>2</v>
      </c>
      <c r="C60" s="138" t="s">
        <v>358</v>
      </c>
      <c r="D60" s="138"/>
      <c r="E60" s="138"/>
      <c r="F60" s="138"/>
      <c r="G60" s="138"/>
      <c r="H60" s="138"/>
      <c r="I60" s="138"/>
      <c r="J60" s="138"/>
      <c r="K60" s="138"/>
      <c r="L60" s="138"/>
    </row>
    <row r="61" spans="2:12" ht="15.75" customHeight="1" x14ac:dyDescent="0.25">
      <c r="B61" s="59" t="s">
        <v>4</v>
      </c>
      <c r="C61" s="60"/>
      <c r="D61" s="60" t="s">
        <v>5</v>
      </c>
      <c r="E61" s="60"/>
      <c r="F61" s="60"/>
      <c r="G61" s="60"/>
      <c r="H61" s="60"/>
      <c r="I61" s="61" t="s">
        <v>6</v>
      </c>
      <c r="J61" s="61"/>
      <c r="K61" s="61"/>
      <c r="L61" s="62"/>
    </row>
    <row r="62" spans="2:12" ht="110.2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91">
        <v>26760647</v>
      </c>
      <c r="C63" s="91">
        <v>26760647</v>
      </c>
      <c r="D63" s="91">
        <v>247893</v>
      </c>
      <c r="E63" s="91">
        <v>4012620</v>
      </c>
      <c r="F63" s="91">
        <v>0</v>
      </c>
      <c r="G63" s="91">
        <v>0</v>
      </c>
      <c r="H63" s="91">
        <v>0</v>
      </c>
      <c r="I63" s="14">
        <f>+IFERROR(F63/B63, "n. a.")</f>
        <v>0</v>
      </c>
      <c r="J63" s="14">
        <f>+IFERROR(F63/C63, "n. a.")</f>
        <v>0</v>
      </c>
      <c r="K63" s="14">
        <f>+IFERROR(G63/B63, "n. a.")</f>
        <v>0</v>
      </c>
      <c r="L63" s="38">
        <f>IFERROR(((G63+E63)/C63), "n.a.")</f>
        <v>0.1499448051461536</v>
      </c>
    </row>
    <row r="64" spans="2:12" ht="15.75" x14ac:dyDescent="0.25">
      <c r="B64" s="149" t="s">
        <v>18</v>
      </c>
      <c r="C64" s="149"/>
      <c r="D64" s="149"/>
      <c r="E64" s="149"/>
      <c r="F64" s="149"/>
      <c r="G64" s="149"/>
      <c r="H64" s="149"/>
      <c r="I64" s="149"/>
      <c r="J64" s="149"/>
      <c r="K64" s="149"/>
      <c r="L64" s="149"/>
    </row>
    <row r="65" spans="2:12" x14ac:dyDescent="0.25">
      <c r="B65" s="143" t="s">
        <v>359</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350</v>
      </c>
      <c r="D73" s="147"/>
      <c r="E73" s="147"/>
      <c r="F73" s="147"/>
      <c r="G73" s="147"/>
      <c r="H73" s="147"/>
      <c r="I73" s="147"/>
      <c r="J73" s="147"/>
      <c r="K73" s="147"/>
      <c r="L73" s="148"/>
    </row>
    <row r="74" spans="2:12" ht="18" customHeight="1" x14ac:dyDescent="0.25">
      <c r="B74" s="67" t="s">
        <v>2</v>
      </c>
      <c r="C74" s="138" t="s">
        <v>360</v>
      </c>
      <c r="D74" s="138"/>
      <c r="E74" s="138"/>
      <c r="F74" s="138"/>
      <c r="G74" s="138"/>
      <c r="H74" s="138"/>
      <c r="I74" s="138"/>
      <c r="J74" s="138"/>
      <c r="K74" s="138"/>
      <c r="L74" s="138"/>
    </row>
    <row r="75" spans="2:12" ht="15.75" customHeight="1" x14ac:dyDescent="0.25">
      <c r="B75" s="59" t="s">
        <v>4</v>
      </c>
      <c r="C75" s="60"/>
      <c r="D75" s="60" t="s">
        <v>5</v>
      </c>
      <c r="E75" s="60"/>
      <c r="F75" s="60"/>
      <c r="G75" s="60"/>
      <c r="H75" s="60"/>
      <c r="I75" s="61" t="s">
        <v>6</v>
      </c>
      <c r="J75" s="61"/>
      <c r="K75" s="61"/>
      <c r="L75" s="62"/>
    </row>
    <row r="76" spans="2:12" ht="110.2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51558766</v>
      </c>
      <c r="C77" s="12">
        <v>51558766</v>
      </c>
      <c r="D77" s="12">
        <v>31924764</v>
      </c>
      <c r="E77" s="12">
        <v>22784894</v>
      </c>
      <c r="F77" s="12">
        <v>27395872</v>
      </c>
      <c r="G77" s="12">
        <v>27395872</v>
      </c>
      <c r="H77" s="12">
        <v>27395872</v>
      </c>
      <c r="I77" s="14">
        <f>+IFERROR(F77/B77, "n. a.")</f>
        <v>0.53135236013988385</v>
      </c>
      <c r="J77" s="14">
        <f>+IFERROR(F77/C77, "n. a.")</f>
        <v>0.53135236013988385</v>
      </c>
      <c r="K77" s="14">
        <f>+IFERROR(G77/B77, "n. a.")</f>
        <v>0.53135236013988385</v>
      </c>
      <c r="L77" s="38">
        <f>IFERROR(((G77+E77)/C77), "n.a.")</f>
        <v>0.97327321604244754</v>
      </c>
    </row>
    <row r="78" spans="2:12" ht="15.75" x14ac:dyDescent="0.25">
      <c r="B78" s="149" t="s">
        <v>18</v>
      </c>
      <c r="C78" s="149"/>
      <c r="D78" s="149"/>
      <c r="E78" s="149"/>
      <c r="F78" s="149"/>
      <c r="G78" s="149"/>
      <c r="H78" s="149"/>
      <c r="I78" s="149"/>
      <c r="J78" s="149"/>
      <c r="K78" s="149"/>
      <c r="L78" s="149"/>
    </row>
    <row r="79" spans="2:12" x14ac:dyDescent="0.25">
      <c r="B79" s="143" t="s">
        <v>361</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350</v>
      </c>
      <c r="D87" s="147"/>
      <c r="E87" s="147"/>
      <c r="F87" s="147"/>
      <c r="G87" s="147"/>
      <c r="H87" s="147"/>
      <c r="I87" s="147"/>
      <c r="J87" s="147"/>
      <c r="K87" s="147"/>
      <c r="L87" s="148"/>
    </row>
    <row r="88" spans="2:12" ht="18" customHeight="1" x14ac:dyDescent="0.25">
      <c r="B88" s="67" t="s">
        <v>2</v>
      </c>
      <c r="C88" s="138" t="s">
        <v>362</v>
      </c>
      <c r="D88" s="138"/>
      <c r="E88" s="138"/>
      <c r="F88" s="138"/>
      <c r="G88" s="138"/>
      <c r="H88" s="138"/>
      <c r="I88" s="138"/>
      <c r="J88" s="138"/>
      <c r="K88" s="138"/>
      <c r="L88" s="138"/>
    </row>
    <row r="89" spans="2:12" ht="15.75" customHeight="1" x14ac:dyDescent="0.25">
      <c r="B89" s="59" t="s">
        <v>4</v>
      </c>
      <c r="C89" s="60"/>
      <c r="D89" s="60" t="s">
        <v>5</v>
      </c>
      <c r="E89" s="60"/>
      <c r="F89" s="60"/>
      <c r="G89" s="60"/>
      <c r="H89" s="60"/>
      <c r="I89" s="61" t="s">
        <v>6</v>
      </c>
      <c r="J89" s="61"/>
      <c r="K89" s="61"/>
      <c r="L89" s="62"/>
    </row>
    <row r="90" spans="2:12" ht="110.2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16100906</v>
      </c>
      <c r="C91" s="12">
        <v>16100906</v>
      </c>
      <c r="D91" s="12">
        <v>8970864</v>
      </c>
      <c r="E91" s="12">
        <v>7505814</v>
      </c>
      <c r="F91" s="12">
        <v>6809090</v>
      </c>
      <c r="G91" s="12">
        <v>6809090</v>
      </c>
      <c r="H91" s="12">
        <v>6809090</v>
      </c>
      <c r="I91" s="14">
        <f>+IFERROR(F91/B91, "n. a.")</f>
        <v>0.42290104668644113</v>
      </c>
      <c r="J91" s="14">
        <f>+IFERROR(F91/C91, "n. a.")</f>
        <v>0.42290104668644113</v>
      </c>
      <c r="K91" s="14">
        <f>+IFERROR(G91/B91, "n. a.")</f>
        <v>0.42290104668644113</v>
      </c>
      <c r="L91" s="38">
        <f>IFERROR(((G91+E91)/C91), "n.a.")</f>
        <v>0.88907444090413301</v>
      </c>
    </row>
    <row r="92" spans="2:12" ht="15.75" x14ac:dyDescent="0.25">
      <c r="B92" s="149" t="s">
        <v>18</v>
      </c>
      <c r="C92" s="149"/>
      <c r="D92" s="149"/>
      <c r="E92" s="149"/>
      <c r="F92" s="149"/>
      <c r="G92" s="149"/>
      <c r="H92" s="149"/>
      <c r="I92" s="149"/>
      <c r="J92" s="149"/>
      <c r="K92" s="149"/>
      <c r="L92" s="149"/>
    </row>
    <row r="93" spans="2:12" x14ac:dyDescent="0.25">
      <c r="B93" s="143" t="s">
        <v>363</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350</v>
      </c>
      <c r="D101" s="147"/>
      <c r="E101" s="147"/>
      <c r="F101" s="147"/>
      <c r="G101" s="147"/>
      <c r="H101" s="147"/>
      <c r="I101" s="147"/>
      <c r="J101" s="147"/>
      <c r="K101" s="147"/>
      <c r="L101" s="148"/>
    </row>
    <row r="102" spans="2:12" ht="18" customHeight="1" x14ac:dyDescent="0.25">
      <c r="B102" s="67" t="s">
        <v>2</v>
      </c>
      <c r="C102" s="138" t="s">
        <v>364</v>
      </c>
      <c r="D102" s="138"/>
      <c r="E102" s="138"/>
      <c r="F102" s="138"/>
      <c r="G102" s="138"/>
      <c r="H102" s="138"/>
      <c r="I102" s="138"/>
      <c r="J102" s="138"/>
      <c r="K102" s="138"/>
      <c r="L102" s="138"/>
    </row>
    <row r="103" spans="2:12" ht="15.75" customHeight="1" x14ac:dyDescent="0.25">
      <c r="B103" s="59" t="s">
        <v>4</v>
      </c>
      <c r="C103" s="60"/>
      <c r="D103" s="60" t="s">
        <v>5</v>
      </c>
      <c r="E103" s="60"/>
      <c r="F103" s="60"/>
      <c r="G103" s="60"/>
      <c r="H103" s="60"/>
      <c r="I103" s="61" t="s">
        <v>6</v>
      </c>
      <c r="J103" s="61"/>
      <c r="K103" s="61"/>
      <c r="L103" s="62"/>
    </row>
    <row r="104" spans="2:12" ht="110.2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40056981</v>
      </c>
      <c r="C105" s="12">
        <v>40056981</v>
      </c>
      <c r="D105" s="12">
        <v>30103808</v>
      </c>
      <c r="E105" s="12">
        <v>6694888.6600000001</v>
      </c>
      <c r="F105" s="12">
        <v>18693365.969999999</v>
      </c>
      <c r="G105" s="12">
        <v>18693365.969999999</v>
      </c>
      <c r="H105" s="12">
        <v>18693365.969999999</v>
      </c>
      <c r="I105" s="14">
        <f>+IFERROR(F105/B105, "n. a.")</f>
        <v>0.46666936706987477</v>
      </c>
      <c r="J105" s="14">
        <f>+IFERROR(F105/C105, "n. a.")</f>
        <v>0.46666936706987477</v>
      </c>
      <c r="K105" s="14">
        <f>+IFERROR(G105/B105, "n. a.")</f>
        <v>0.46666936706987477</v>
      </c>
      <c r="L105" s="38">
        <f>IFERROR(((G105+E105)/C105), "n.a.")</f>
        <v>0.6338034968236872</v>
      </c>
    </row>
    <row r="106" spans="2:12" ht="15.75" x14ac:dyDescent="0.25">
      <c r="B106" s="149" t="s">
        <v>18</v>
      </c>
      <c r="C106" s="149"/>
      <c r="D106" s="149"/>
      <c r="E106" s="149"/>
      <c r="F106" s="149"/>
      <c r="G106" s="149"/>
      <c r="H106" s="149"/>
      <c r="I106" s="149"/>
      <c r="J106" s="149"/>
      <c r="K106" s="149"/>
      <c r="L106" s="149"/>
    </row>
    <row r="107" spans="2:12" x14ac:dyDescent="0.25">
      <c r="B107" s="143" t="s">
        <v>365</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350</v>
      </c>
      <c r="D115" s="147"/>
      <c r="E115" s="147"/>
      <c r="F115" s="147"/>
      <c r="G115" s="147"/>
      <c r="H115" s="147"/>
      <c r="I115" s="147"/>
      <c r="J115" s="147"/>
      <c r="K115" s="147"/>
      <c r="L115" s="148"/>
    </row>
    <row r="116" spans="2:12" ht="18" customHeight="1" x14ac:dyDescent="0.25">
      <c r="B116" s="2" t="s">
        <v>2</v>
      </c>
      <c r="C116" s="138" t="s">
        <v>366</v>
      </c>
      <c r="D116" s="138"/>
      <c r="E116" s="138"/>
      <c r="F116" s="138"/>
      <c r="G116" s="138"/>
      <c r="H116" s="138"/>
      <c r="I116" s="138"/>
      <c r="J116" s="138"/>
      <c r="K116" s="138"/>
      <c r="L116" s="138"/>
    </row>
    <row r="117" spans="2:12" ht="15.75" customHeight="1" x14ac:dyDescent="0.25">
      <c r="B117" s="59" t="s">
        <v>4</v>
      </c>
      <c r="C117" s="60"/>
      <c r="D117" s="60" t="s">
        <v>5</v>
      </c>
      <c r="E117" s="60"/>
      <c r="F117" s="60"/>
      <c r="G117" s="60"/>
      <c r="H117" s="60"/>
      <c r="I117" s="61" t="s">
        <v>6</v>
      </c>
      <c r="J117" s="61"/>
      <c r="K117" s="61"/>
      <c r="L117" s="62"/>
    </row>
    <row r="118" spans="2:12" ht="110.2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860643613</v>
      </c>
      <c r="C119" s="12">
        <v>860643613</v>
      </c>
      <c r="D119" s="12">
        <v>424244934</v>
      </c>
      <c r="E119" s="12">
        <v>457632125.27999997</v>
      </c>
      <c r="F119" s="12">
        <v>297326684.41000003</v>
      </c>
      <c r="G119" s="12">
        <v>297326684.41000003</v>
      </c>
      <c r="H119" s="12">
        <v>297326684.41000003</v>
      </c>
      <c r="I119" s="14">
        <f>+IFERROR(F119/B119, "n. a.")</f>
        <v>0.34547015735536518</v>
      </c>
      <c r="J119" s="14">
        <f>+IFERROR(F119/C119, "n. a.")</f>
        <v>0.34547015735536518</v>
      </c>
      <c r="K119" s="14">
        <f>+IFERROR(G119/B119, "n. a.")</f>
        <v>0.34547015735536518</v>
      </c>
      <c r="L119" s="38">
        <f>IFERROR(((G119+E119)/C119), "n.a.")</f>
        <v>0.87720259383369181</v>
      </c>
    </row>
    <row r="120" spans="2:12" ht="15.75" x14ac:dyDescent="0.25">
      <c r="B120" s="149" t="s">
        <v>18</v>
      </c>
      <c r="C120" s="149"/>
      <c r="D120" s="149"/>
      <c r="E120" s="149"/>
      <c r="F120" s="149"/>
      <c r="G120" s="149"/>
      <c r="H120" s="149"/>
      <c r="I120" s="149"/>
      <c r="J120" s="149"/>
      <c r="K120" s="149"/>
      <c r="L120" s="149"/>
    </row>
    <row r="121" spans="2:12" x14ac:dyDescent="0.25">
      <c r="B121" s="143" t="s">
        <v>367</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350</v>
      </c>
      <c r="D129" s="147"/>
      <c r="E129" s="147"/>
      <c r="F129" s="147"/>
      <c r="G129" s="147"/>
      <c r="H129" s="147"/>
      <c r="I129" s="147"/>
      <c r="J129" s="147"/>
      <c r="K129" s="147"/>
      <c r="L129" s="148"/>
    </row>
    <row r="130" spans="2:12" ht="18" customHeight="1" x14ac:dyDescent="0.25">
      <c r="B130" s="67" t="s">
        <v>2</v>
      </c>
      <c r="C130" s="138" t="s">
        <v>368</v>
      </c>
      <c r="D130" s="138"/>
      <c r="E130" s="138"/>
      <c r="F130" s="138"/>
      <c r="G130" s="138"/>
      <c r="H130" s="138"/>
      <c r="I130" s="138"/>
      <c r="J130" s="138"/>
      <c r="K130" s="138"/>
      <c r="L130" s="138"/>
    </row>
    <row r="131" spans="2:12" ht="15.75" customHeight="1" x14ac:dyDescent="0.25">
      <c r="B131" s="59" t="s">
        <v>4</v>
      </c>
      <c r="C131" s="60"/>
      <c r="D131" s="60" t="s">
        <v>5</v>
      </c>
      <c r="E131" s="60"/>
      <c r="F131" s="60"/>
      <c r="G131" s="60"/>
      <c r="H131" s="60"/>
      <c r="I131" s="61" t="s">
        <v>6</v>
      </c>
      <c r="J131" s="61"/>
      <c r="K131" s="61"/>
      <c r="L131" s="62"/>
    </row>
    <row r="132" spans="2:12" ht="110.2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91">
        <v>0</v>
      </c>
      <c r="C133" s="91">
        <v>2021914.7</v>
      </c>
      <c r="D133" s="91">
        <v>2021914.7</v>
      </c>
      <c r="E133" s="91">
        <v>0</v>
      </c>
      <c r="F133" s="91">
        <v>0</v>
      </c>
      <c r="G133" s="91">
        <v>0</v>
      </c>
      <c r="H133" s="91">
        <v>0</v>
      </c>
      <c r="I133" s="14" t="str">
        <f>+IFERROR(F133/B133, "n. a.")</f>
        <v>n. a.</v>
      </c>
      <c r="J133" s="14">
        <f>+IFERROR(F133/C133, "n. a.")</f>
        <v>0</v>
      </c>
      <c r="K133" s="14" t="str">
        <f>+IFERROR(G133/B133, "n. a.")</f>
        <v>n. a.</v>
      </c>
      <c r="L133" s="38">
        <f>IFERROR(((G133+E133)/C133), "n.a.")</f>
        <v>0</v>
      </c>
    </row>
    <row r="134" spans="2:12" ht="15.75" x14ac:dyDescent="0.25">
      <c r="B134" s="149" t="s">
        <v>18</v>
      </c>
      <c r="C134" s="149"/>
      <c r="D134" s="149"/>
      <c r="E134" s="149"/>
      <c r="F134" s="149"/>
      <c r="G134" s="149"/>
      <c r="H134" s="149"/>
      <c r="I134" s="149"/>
      <c r="J134" s="149"/>
      <c r="K134" s="149"/>
      <c r="L134" s="149"/>
    </row>
    <row r="135" spans="2:12" x14ac:dyDescent="0.25">
      <c r="B135" s="143" t="s">
        <v>359</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350</v>
      </c>
      <c r="D143" s="147"/>
      <c r="E143" s="147"/>
      <c r="F143" s="147"/>
      <c r="G143" s="147"/>
      <c r="H143" s="147"/>
      <c r="I143" s="147"/>
      <c r="J143" s="147"/>
      <c r="K143" s="147"/>
      <c r="L143" s="148"/>
    </row>
    <row r="144" spans="2:12" ht="18" customHeight="1" x14ac:dyDescent="0.25">
      <c r="B144" s="67" t="s">
        <v>2</v>
      </c>
      <c r="C144" s="138" t="s">
        <v>369</v>
      </c>
      <c r="D144" s="138"/>
      <c r="E144" s="138"/>
      <c r="F144" s="138"/>
      <c r="G144" s="138"/>
      <c r="H144" s="138"/>
      <c r="I144" s="138"/>
      <c r="J144" s="138"/>
      <c r="K144" s="138"/>
      <c r="L144" s="138"/>
    </row>
    <row r="145" spans="2:12" ht="15.75" customHeight="1" x14ac:dyDescent="0.25">
      <c r="B145" s="59" t="s">
        <v>4</v>
      </c>
      <c r="C145" s="60"/>
      <c r="D145" s="60" t="s">
        <v>5</v>
      </c>
      <c r="E145" s="60"/>
      <c r="F145" s="60"/>
      <c r="G145" s="60"/>
      <c r="H145" s="60"/>
      <c r="I145" s="61" t="s">
        <v>6</v>
      </c>
      <c r="J145" s="61"/>
      <c r="K145" s="61"/>
      <c r="L145" s="62"/>
    </row>
    <row r="146" spans="2:12" ht="110.2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91">
        <v>213424261</v>
      </c>
      <c r="C147" s="91">
        <v>189776713</v>
      </c>
      <c r="D147" s="91">
        <v>8005456</v>
      </c>
      <c r="E147" s="91">
        <v>33032514.18</v>
      </c>
      <c r="F147" s="91">
        <v>0</v>
      </c>
      <c r="G147" s="91">
        <v>0</v>
      </c>
      <c r="H147" s="91">
        <v>0</v>
      </c>
      <c r="I147" s="14">
        <f>+IFERROR(F147/B147, "n. a.")</f>
        <v>0</v>
      </c>
      <c r="J147" s="14">
        <f>+IFERROR(F147/C147, "n. a.")</f>
        <v>0</v>
      </c>
      <c r="K147" s="14">
        <f>+IFERROR(G147/B147, "n. a.")</f>
        <v>0</v>
      </c>
      <c r="L147" s="38">
        <f>IFERROR(((G147+E147)/C147), "n.a.")</f>
        <v>0.17405989205851616</v>
      </c>
    </row>
    <row r="148" spans="2:12" ht="15.75" x14ac:dyDescent="0.25">
      <c r="B148" s="149" t="s">
        <v>18</v>
      </c>
      <c r="C148" s="149"/>
      <c r="D148" s="149"/>
      <c r="E148" s="149"/>
      <c r="F148" s="149"/>
      <c r="G148" s="149"/>
      <c r="H148" s="149"/>
      <c r="I148" s="149"/>
      <c r="J148" s="149"/>
      <c r="K148" s="149"/>
      <c r="L148" s="149"/>
    </row>
    <row r="149" spans="2:12" x14ac:dyDescent="0.25">
      <c r="B149" s="143" t="s">
        <v>359</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350</v>
      </c>
      <c r="D157" s="147"/>
      <c r="E157" s="147"/>
      <c r="F157" s="147"/>
      <c r="G157" s="147"/>
      <c r="H157" s="147"/>
      <c r="I157" s="147"/>
      <c r="J157" s="147"/>
      <c r="K157" s="147"/>
      <c r="L157" s="148"/>
    </row>
    <row r="158" spans="2:12" ht="18" customHeight="1" x14ac:dyDescent="0.25">
      <c r="B158" s="67" t="s">
        <v>2</v>
      </c>
      <c r="C158" s="138" t="s">
        <v>370</v>
      </c>
      <c r="D158" s="138"/>
      <c r="E158" s="138"/>
      <c r="F158" s="138"/>
      <c r="G158" s="138"/>
      <c r="H158" s="138"/>
      <c r="I158" s="138"/>
      <c r="J158" s="138"/>
      <c r="K158" s="138"/>
      <c r="L158" s="138"/>
    </row>
    <row r="159" spans="2:12" ht="15.75" customHeight="1" x14ac:dyDescent="0.25">
      <c r="B159" s="59" t="s">
        <v>4</v>
      </c>
      <c r="C159" s="60"/>
      <c r="D159" s="60" t="s">
        <v>5</v>
      </c>
      <c r="E159" s="60"/>
      <c r="F159" s="60"/>
      <c r="G159" s="60"/>
      <c r="H159" s="60"/>
      <c r="I159" s="61" t="s">
        <v>6</v>
      </c>
      <c r="J159" s="61"/>
      <c r="K159" s="61"/>
      <c r="L159" s="62"/>
    </row>
    <row r="160" spans="2:12" ht="110.2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91">
        <v>0</v>
      </c>
      <c r="C161" s="91">
        <v>1255586.31</v>
      </c>
      <c r="D161" s="91">
        <v>758779.9</v>
      </c>
      <c r="E161" s="91">
        <v>0</v>
      </c>
      <c r="F161" s="91">
        <v>0</v>
      </c>
      <c r="G161" s="91">
        <v>0</v>
      </c>
      <c r="H161" s="91">
        <v>0</v>
      </c>
      <c r="I161" s="14" t="str">
        <f>+IFERROR(F161/B161, "n. a.")</f>
        <v>n. a.</v>
      </c>
      <c r="J161" s="14">
        <f>+IFERROR(F161/C161, "n. a.")</f>
        <v>0</v>
      </c>
      <c r="K161" s="14" t="str">
        <f>+IFERROR(G161/B161, "n. a.")</f>
        <v>n. a.</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59" t="s">
        <v>359</v>
      </c>
      <c r="C163" s="160"/>
      <c r="D163" s="160"/>
      <c r="E163" s="160"/>
      <c r="F163" s="160"/>
      <c r="G163" s="160"/>
      <c r="H163" s="160"/>
      <c r="I163" s="160"/>
      <c r="J163" s="160"/>
      <c r="K163" s="160"/>
      <c r="L163" s="161"/>
    </row>
    <row r="164" spans="2:12" x14ac:dyDescent="0.25">
      <c r="B164" s="162"/>
      <c r="C164" s="163"/>
      <c r="D164" s="163"/>
      <c r="E164" s="163"/>
      <c r="F164" s="163"/>
      <c r="G164" s="163"/>
      <c r="H164" s="163"/>
      <c r="I164" s="163"/>
      <c r="J164" s="163"/>
      <c r="K164" s="163"/>
      <c r="L164" s="164"/>
    </row>
    <row r="165" spans="2:12" x14ac:dyDescent="0.25">
      <c r="B165" s="162"/>
      <c r="C165" s="163"/>
      <c r="D165" s="163"/>
      <c r="E165" s="163"/>
      <c r="F165" s="163"/>
      <c r="G165" s="163"/>
      <c r="H165" s="163"/>
      <c r="I165" s="163"/>
      <c r="J165" s="163"/>
      <c r="K165" s="163"/>
      <c r="L165" s="164"/>
    </row>
    <row r="166" spans="2:12" x14ac:dyDescent="0.25">
      <c r="B166" s="162"/>
      <c r="C166" s="163"/>
      <c r="D166" s="163"/>
      <c r="E166" s="163"/>
      <c r="F166" s="163"/>
      <c r="G166" s="163"/>
      <c r="H166" s="163"/>
      <c r="I166" s="163"/>
      <c r="J166" s="163"/>
      <c r="K166" s="163"/>
      <c r="L166" s="164"/>
    </row>
    <row r="167" spans="2:12" x14ac:dyDescent="0.25">
      <c r="B167" s="165"/>
      <c r="C167" s="166"/>
      <c r="D167" s="166"/>
      <c r="E167" s="166"/>
      <c r="F167" s="166"/>
      <c r="G167" s="166"/>
      <c r="H167" s="166"/>
      <c r="I167" s="166"/>
      <c r="J167" s="166"/>
      <c r="K167" s="166"/>
      <c r="L167" s="167"/>
    </row>
  </sheetData>
  <mergeCells count="60">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xr:uid="{773A35A9-A279-4955-9867-B1C9E042C8B8}">
      <formula1>0</formula1>
    </dataValidation>
  </dataValidation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6A6DF-7B7A-4C59-845A-61C8922C1051}">
  <sheetPr codeName="Hoja69"/>
  <dimension ref="B2:L181"/>
  <sheetViews>
    <sheetView showGridLines="0" zoomScale="86" zoomScaleNormal="86" workbookViewId="0">
      <selection activeCell="M14" sqref="M14"/>
    </sheetView>
  </sheetViews>
  <sheetFormatPr baseColWidth="10" defaultRowHeight="15" x14ac:dyDescent="0.25"/>
  <cols>
    <col min="2" max="3" width="21.7109375" bestFit="1" customWidth="1"/>
    <col min="4" max="4" width="19.42578125" bestFit="1" customWidth="1"/>
    <col min="5" max="5" width="18.28515625" bestFit="1" customWidth="1"/>
    <col min="6" max="8" width="19.42578125" bestFit="1" customWidth="1"/>
    <col min="9" max="9" width="14.42578125" bestFit="1" customWidth="1"/>
    <col min="10" max="10" width="14.5703125" bestFit="1" customWidth="1"/>
    <col min="11" max="11" width="15.140625" bestFit="1" customWidth="1"/>
    <col min="12" max="12" width="16.5703125" bestFit="1" customWidth="1"/>
  </cols>
  <sheetData>
    <row r="2" spans="2:12" ht="23.25" x14ac:dyDescent="0.25">
      <c r="B2" s="145" t="s">
        <v>0</v>
      </c>
      <c r="C2" s="145"/>
      <c r="D2" s="145"/>
      <c r="E2" s="145"/>
      <c r="F2" s="145"/>
      <c r="G2" s="145"/>
      <c r="H2" s="145"/>
      <c r="I2" s="145"/>
      <c r="J2" s="145"/>
      <c r="K2" s="145"/>
      <c r="L2" s="145"/>
    </row>
    <row r="3" spans="2:12" ht="18.75" x14ac:dyDescent="0.25">
      <c r="B3" s="2" t="s">
        <v>1</v>
      </c>
      <c r="C3" s="146" t="s">
        <v>371</v>
      </c>
      <c r="D3" s="147"/>
      <c r="E3" s="147"/>
      <c r="F3" s="147"/>
      <c r="G3" s="147"/>
      <c r="H3" s="147"/>
      <c r="I3" s="147"/>
      <c r="J3" s="147"/>
      <c r="K3" s="147"/>
      <c r="L3" s="148"/>
    </row>
    <row r="4" spans="2:12" ht="18.75" x14ac:dyDescent="0.25">
      <c r="B4" s="2" t="s">
        <v>2</v>
      </c>
      <c r="C4" s="133" t="s">
        <v>372</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78.75"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854568894</v>
      </c>
      <c r="C7" s="12">
        <f>+B7</f>
        <v>854568894</v>
      </c>
      <c r="D7" s="12">
        <v>473339394.06</v>
      </c>
      <c r="E7" s="12">
        <v>36421397.979999997</v>
      </c>
      <c r="F7" s="12">
        <v>373869924.84999979</v>
      </c>
      <c r="G7" s="12">
        <v>373869924.84999979</v>
      </c>
      <c r="H7" s="12">
        <v>373869924.84999979</v>
      </c>
      <c r="I7" s="14">
        <f>+IFERROR(F7/B7, "n. a.")</f>
        <v>0.43749535874166723</v>
      </c>
      <c r="J7" s="14">
        <f>+IFERROR(F7/C7, "n. a.")</f>
        <v>0.43749535874166723</v>
      </c>
      <c r="K7" s="14">
        <f>+IFERROR(G7/B7, "n. a.")</f>
        <v>0.43749535874166723</v>
      </c>
      <c r="L7" s="38">
        <f>IFERROR(((G7+E7)/C7), "n.a.")</f>
        <v>0.48011497459208924</v>
      </c>
    </row>
    <row r="8" spans="2:12" ht="15.75" x14ac:dyDescent="0.25">
      <c r="B8" s="149" t="s">
        <v>18</v>
      </c>
      <c r="C8" s="149"/>
      <c r="D8" s="149"/>
      <c r="E8" s="149"/>
      <c r="F8" s="149"/>
      <c r="G8" s="149"/>
      <c r="H8" s="149"/>
      <c r="I8" s="149"/>
      <c r="J8" s="149"/>
      <c r="K8" s="149"/>
      <c r="L8" s="149"/>
    </row>
    <row r="9" spans="2:12" x14ac:dyDescent="0.25">
      <c r="B9" s="143" t="s">
        <v>373</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371</v>
      </c>
      <c r="D17" s="147"/>
      <c r="E17" s="147"/>
      <c r="F17" s="147"/>
      <c r="G17" s="147"/>
      <c r="H17" s="147"/>
      <c r="I17" s="147"/>
      <c r="J17" s="147"/>
      <c r="K17" s="147"/>
      <c r="L17" s="148"/>
    </row>
    <row r="18" spans="2:12" ht="18.75" x14ac:dyDescent="0.25">
      <c r="B18" s="2" t="s">
        <v>2</v>
      </c>
      <c r="C18" s="133" t="s">
        <v>374</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78.75"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1033592917</v>
      </c>
      <c r="C21" s="12">
        <f>+B21</f>
        <v>1033592917</v>
      </c>
      <c r="D21" s="12">
        <v>610527830.94000006</v>
      </c>
      <c r="E21" s="12">
        <v>3335673.89</v>
      </c>
      <c r="F21" s="12">
        <v>540416747.86000001</v>
      </c>
      <c r="G21" s="12">
        <v>540416747.86000001</v>
      </c>
      <c r="H21" s="12">
        <v>540416747.86000001</v>
      </c>
      <c r="I21" s="14">
        <f>+IFERROR(F21/B21, "n. a.")</f>
        <v>0.52285260373935016</v>
      </c>
      <c r="J21" s="14">
        <f>+IFERROR(F21/C21, "n. a.")</f>
        <v>0.52285260373935016</v>
      </c>
      <c r="K21" s="14">
        <f>+IFERROR(G21/B21, "n. a.")</f>
        <v>0.52285260373935016</v>
      </c>
      <c r="L21" s="38">
        <f>IFERROR(((G21+E21)/C21), "n.a.")</f>
        <v>0.52607986452561961</v>
      </c>
    </row>
    <row r="22" spans="2:12" ht="15.75" x14ac:dyDescent="0.25">
      <c r="B22" s="149" t="s">
        <v>18</v>
      </c>
      <c r="C22" s="149"/>
      <c r="D22" s="149"/>
      <c r="E22" s="149"/>
      <c r="F22" s="149"/>
      <c r="G22" s="149"/>
      <c r="H22" s="149"/>
      <c r="I22" s="149"/>
      <c r="J22" s="149"/>
      <c r="K22" s="149"/>
      <c r="L22" s="149"/>
    </row>
    <row r="23" spans="2:12" x14ac:dyDescent="0.25">
      <c r="B23" s="143" t="s">
        <v>375</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371</v>
      </c>
      <c r="D31" s="147"/>
      <c r="E31" s="147"/>
      <c r="F31" s="147"/>
      <c r="G31" s="147"/>
      <c r="H31" s="147"/>
      <c r="I31" s="147"/>
      <c r="J31" s="147"/>
      <c r="K31" s="147"/>
      <c r="L31" s="148"/>
    </row>
    <row r="32" spans="2:12" ht="18.75" x14ac:dyDescent="0.25">
      <c r="B32" s="2" t="s">
        <v>2</v>
      </c>
      <c r="C32" s="133" t="s">
        <v>376</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78.75"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258336694</v>
      </c>
      <c r="C35" s="12">
        <f>+B35</f>
        <v>258336694</v>
      </c>
      <c r="D35" s="12">
        <v>155194922</v>
      </c>
      <c r="E35" s="12">
        <v>12831035.290000001</v>
      </c>
      <c r="F35" s="12">
        <v>125912675.83999999</v>
      </c>
      <c r="G35" s="12">
        <v>125912675.83999999</v>
      </c>
      <c r="H35" s="12">
        <v>125912675.83999999</v>
      </c>
      <c r="I35" s="14">
        <f>+IFERROR(F35/B35, "n. a.")</f>
        <v>0.48739756590676192</v>
      </c>
      <c r="J35" s="14">
        <f>+IFERROR(F35/C35, "n. a.")</f>
        <v>0.48739756590676192</v>
      </c>
      <c r="K35" s="14">
        <f>+IFERROR(G35/B35, "n. a.")</f>
        <v>0.48739756590676192</v>
      </c>
      <c r="L35" s="38">
        <f>IFERROR(((G35+E35)/C35), "n.a.")</f>
        <v>0.53706544347896623</v>
      </c>
    </row>
    <row r="36" spans="2:12" ht="15.75" x14ac:dyDescent="0.25">
      <c r="B36" s="149" t="s">
        <v>18</v>
      </c>
      <c r="C36" s="149"/>
      <c r="D36" s="149"/>
      <c r="E36" s="149"/>
      <c r="F36" s="149"/>
      <c r="G36" s="149"/>
      <c r="H36" s="149"/>
      <c r="I36" s="149"/>
      <c r="J36" s="149"/>
      <c r="K36" s="149"/>
      <c r="L36" s="149"/>
    </row>
    <row r="37" spans="2:12" x14ac:dyDescent="0.25">
      <c r="B37" s="143" t="s">
        <v>377</v>
      </c>
      <c r="C37" s="253"/>
      <c r="D37" s="253"/>
      <c r="E37" s="253"/>
      <c r="F37" s="253"/>
      <c r="G37" s="253"/>
      <c r="H37" s="253"/>
      <c r="I37" s="253"/>
      <c r="J37" s="253"/>
      <c r="K37" s="253"/>
      <c r="L37" s="253"/>
    </row>
    <row r="38" spans="2:12" x14ac:dyDescent="0.25">
      <c r="B38" s="254"/>
      <c r="C38" s="254"/>
      <c r="D38" s="254"/>
      <c r="E38" s="254"/>
      <c r="F38" s="254"/>
      <c r="G38" s="254"/>
      <c r="H38" s="254"/>
      <c r="I38" s="254"/>
      <c r="J38" s="254"/>
      <c r="K38" s="254"/>
      <c r="L38" s="254"/>
    </row>
    <row r="39" spans="2:12" x14ac:dyDescent="0.25">
      <c r="B39" s="254"/>
      <c r="C39" s="254"/>
      <c r="D39" s="254"/>
      <c r="E39" s="254"/>
      <c r="F39" s="254"/>
      <c r="G39" s="254"/>
      <c r="H39" s="254"/>
      <c r="I39" s="254"/>
      <c r="J39" s="254"/>
      <c r="K39" s="254"/>
      <c r="L39" s="254"/>
    </row>
    <row r="40" spans="2:12" x14ac:dyDescent="0.25">
      <c r="B40" s="254"/>
      <c r="C40" s="254"/>
      <c r="D40" s="254"/>
      <c r="E40" s="254"/>
      <c r="F40" s="254"/>
      <c r="G40" s="254"/>
      <c r="H40" s="254"/>
      <c r="I40" s="254"/>
      <c r="J40" s="254"/>
      <c r="K40" s="254"/>
      <c r="L40" s="254"/>
    </row>
    <row r="41" spans="2:12" x14ac:dyDescent="0.25">
      <c r="B41" s="254"/>
      <c r="C41" s="254"/>
      <c r="D41" s="254"/>
      <c r="E41" s="254"/>
      <c r="F41" s="254"/>
      <c r="G41" s="254"/>
      <c r="H41" s="254"/>
      <c r="I41" s="254"/>
      <c r="J41" s="254"/>
      <c r="K41" s="254"/>
      <c r="L41" s="25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371</v>
      </c>
      <c r="D45" s="147"/>
      <c r="E45" s="147"/>
      <c r="F45" s="147"/>
      <c r="G45" s="147"/>
      <c r="H45" s="147"/>
      <c r="I45" s="147"/>
      <c r="J45" s="147"/>
      <c r="K45" s="147"/>
      <c r="L45" s="148"/>
    </row>
    <row r="46" spans="2:12" ht="18.75" x14ac:dyDescent="0.25">
      <c r="B46" s="2" t="s">
        <v>2</v>
      </c>
      <c r="C46" s="133" t="s">
        <v>378</v>
      </c>
      <c r="D46" s="133"/>
      <c r="E46" s="133"/>
      <c r="F46" s="133"/>
      <c r="G46" s="133"/>
      <c r="H46" s="133"/>
      <c r="I46" s="133"/>
      <c r="J46" s="133"/>
      <c r="K46" s="133"/>
      <c r="L46" s="133"/>
    </row>
    <row r="47" spans="2:12" ht="15.75" customHeight="1" x14ac:dyDescent="0.25">
      <c r="B47" s="59" t="s">
        <v>4</v>
      </c>
      <c r="C47" s="60"/>
      <c r="D47" s="60" t="s">
        <v>5</v>
      </c>
      <c r="E47" s="60"/>
      <c r="F47" s="60"/>
      <c r="G47" s="60"/>
      <c r="H47" s="60"/>
      <c r="I47" s="61" t="s">
        <v>6</v>
      </c>
      <c r="J47" s="61"/>
      <c r="K47" s="61"/>
      <c r="L47" s="62"/>
    </row>
    <row r="48" spans="2:12" ht="78.75"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26512009</v>
      </c>
      <c r="C49" s="12">
        <f>+B49</f>
        <v>26512009</v>
      </c>
      <c r="D49" s="12">
        <v>19626886</v>
      </c>
      <c r="E49" s="12">
        <v>7380387.1500000004</v>
      </c>
      <c r="F49" s="12">
        <v>15136640.550000001</v>
      </c>
      <c r="G49" s="12">
        <v>15136640.550000001</v>
      </c>
      <c r="H49" s="12">
        <v>15136640.550000001</v>
      </c>
      <c r="I49" s="14">
        <f>+IFERROR(F49/B49, "n. a.")</f>
        <v>0.57093525239826226</v>
      </c>
      <c r="J49" s="14">
        <f>+IFERROR(F49/C49, "n. a.")</f>
        <v>0.57093525239826226</v>
      </c>
      <c r="K49" s="14">
        <f>+IFERROR(G49/B49, "n. a.")</f>
        <v>0.57093525239826226</v>
      </c>
      <c r="L49" s="38">
        <f>IFERROR(((G49+E49)/C49), "n.a.")</f>
        <v>0.84931427490085731</v>
      </c>
    </row>
    <row r="50" spans="2:12" ht="15.75" x14ac:dyDescent="0.25">
      <c r="B50" s="149" t="s">
        <v>18</v>
      </c>
      <c r="C50" s="149"/>
      <c r="D50" s="149"/>
      <c r="E50" s="149"/>
      <c r="F50" s="149"/>
      <c r="G50" s="149"/>
      <c r="H50" s="149"/>
      <c r="I50" s="149"/>
      <c r="J50" s="149"/>
      <c r="K50" s="149"/>
      <c r="L50" s="149"/>
    </row>
    <row r="51" spans="2:12" x14ac:dyDescent="0.25">
      <c r="B51" s="143" t="s">
        <v>379</v>
      </c>
      <c r="C51" s="253"/>
      <c r="D51" s="253"/>
      <c r="E51" s="253"/>
      <c r="F51" s="253"/>
      <c r="G51" s="253"/>
      <c r="H51" s="253"/>
      <c r="I51" s="253"/>
      <c r="J51" s="253"/>
      <c r="K51" s="253"/>
      <c r="L51" s="253"/>
    </row>
    <row r="52" spans="2:12" x14ac:dyDescent="0.25">
      <c r="B52" s="254"/>
      <c r="C52" s="254"/>
      <c r="D52" s="254"/>
      <c r="E52" s="254"/>
      <c r="F52" s="254"/>
      <c r="G52" s="254"/>
      <c r="H52" s="254"/>
      <c r="I52" s="254"/>
      <c r="J52" s="254"/>
      <c r="K52" s="254"/>
      <c r="L52" s="254"/>
    </row>
    <row r="53" spans="2:12" x14ac:dyDescent="0.25">
      <c r="B53" s="254"/>
      <c r="C53" s="254"/>
      <c r="D53" s="254"/>
      <c r="E53" s="254"/>
      <c r="F53" s="254"/>
      <c r="G53" s="254"/>
      <c r="H53" s="254"/>
      <c r="I53" s="254"/>
      <c r="J53" s="254"/>
      <c r="K53" s="254"/>
      <c r="L53" s="254"/>
    </row>
    <row r="54" spans="2:12" x14ac:dyDescent="0.25">
      <c r="B54" s="254"/>
      <c r="C54" s="254"/>
      <c r="D54" s="254"/>
      <c r="E54" s="254"/>
      <c r="F54" s="254"/>
      <c r="G54" s="254"/>
      <c r="H54" s="254"/>
      <c r="I54" s="254"/>
      <c r="J54" s="254"/>
      <c r="K54" s="254"/>
      <c r="L54" s="254"/>
    </row>
    <row r="55" spans="2:12" x14ac:dyDescent="0.25">
      <c r="B55" s="254"/>
      <c r="C55" s="254"/>
      <c r="D55" s="254"/>
      <c r="E55" s="254"/>
      <c r="F55" s="254"/>
      <c r="G55" s="254"/>
      <c r="H55" s="254"/>
      <c r="I55" s="254"/>
      <c r="J55" s="254"/>
      <c r="K55" s="254"/>
      <c r="L55" s="25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371</v>
      </c>
      <c r="D59" s="147"/>
      <c r="E59" s="147"/>
      <c r="F59" s="147"/>
      <c r="G59" s="147"/>
      <c r="H59" s="147"/>
      <c r="I59" s="147"/>
      <c r="J59" s="147"/>
      <c r="K59" s="147"/>
      <c r="L59" s="148"/>
    </row>
    <row r="60" spans="2:12" ht="18.75" x14ac:dyDescent="0.25">
      <c r="B60" s="2" t="s">
        <v>2</v>
      </c>
      <c r="C60" s="133" t="s">
        <v>380</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78.75"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55560380</v>
      </c>
      <c r="C63" s="12">
        <f>+B63</f>
        <v>55560380</v>
      </c>
      <c r="D63" s="12">
        <v>31959122</v>
      </c>
      <c r="E63" s="12">
        <v>9814347.8599999975</v>
      </c>
      <c r="F63" s="12">
        <v>29093449.149999995</v>
      </c>
      <c r="G63" s="12">
        <v>29093449.149999995</v>
      </c>
      <c r="H63" s="12">
        <v>29093449.149999995</v>
      </c>
      <c r="I63" s="14">
        <f>+IFERROR(F63/B63, "n. a.")</f>
        <v>0.52363661209660539</v>
      </c>
      <c r="J63" s="14">
        <f>+IFERROR(F63/C63, "n. a.")</f>
        <v>0.52363661209660539</v>
      </c>
      <c r="K63" s="14">
        <f>+IFERROR(G63/B63, "n. a.")</f>
        <v>0.52363661209660539</v>
      </c>
      <c r="L63" s="38">
        <f>IFERROR(((G63+E63)/C63), "n.a.")</f>
        <v>0.70027953390527553</v>
      </c>
    </row>
    <row r="64" spans="2:12" ht="15.75" x14ac:dyDescent="0.25">
      <c r="B64" s="149" t="s">
        <v>18</v>
      </c>
      <c r="C64" s="149"/>
      <c r="D64" s="149"/>
      <c r="E64" s="149"/>
      <c r="F64" s="149"/>
      <c r="G64" s="149"/>
      <c r="H64" s="149"/>
      <c r="I64" s="149"/>
      <c r="J64" s="149"/>
      <c r="K64" s="149"/>
      <c r="L64" s="149"/>
    </row>
    <row r="65" spans="2:12" x14ac:dyDescent="0.25">
      <c r="B65" s="143" t="s">
        <v>381</v>
      </c>
      <c r="C65" s="253"/>
      <c r="D65" s="253"/>
      <c r="E65" s="253"/>
      <c r="F65" s="253"/>
      <c r="G65" s="253"/>
      <c r="H65" s="253"/>
      <c r="I65" s="253"/>
      <c r="J65" s="253"/>
      <c r="K65" s="253"/>
      <c r="L65" s="253"/>
    </row>
    <row r="66" spans="2:12" x14ac:dyDescent="0.25">
      <c r="B66" s="254"/>
      <c r="C66" s="254"/>
      <c r="D66" s="254"/>
      <c r="E66" s="254"/>
      <c r="F66" s="254"/>
      <c r="G66" s="254"/>
      <c r="H66" s="254"/>
      <c r="I66" s="254"/>
      <c r="J66" s="254"/>
      <c r="K66" s="254"/>
      <c r="L66" s="254"/>
    </row>
    <row r="67" spans="2:12" x14ac:dyDescent="0.25">
      <c r="B67" s="254"/>
      <c r="C67" s="254"/>
      <c r="D67" s="254"/>
      <c r="E67" s="254"/>
      <c r="F67" s="254"/>
      <c r="G67" s="254"/>
      <c r="H67" s="254"/>
      <c r="I67" s="254"/>
      <c r="J67" s="254"/>
      <c r="K67" s="254"/>
      <c r="L67" s="254"/>
    </row>
    <row r="68" spans="2:12" x14ac:dyDescent="0.25">
      <c r="B68" s="254"/>
      <c r="C68" s="254"/>
      <c r="D68" s="254"/>
      <c r="E68" s="254"/>
      <c r="F68" s="254"/>
      <c r="G68" s="254"/>
      <c r="H68" s="254"/>
      <c r="I68" s="254"/>
      <c r="J68" s="254"/>
      <c r="K68" s="254"/>
      <c r="L68" s="254"/>
    </row>
    <row r="69" spans="2:12" x14ac:dyDescent="0.25">
      <c r="B69" s="254"/>
      <c r="C69" s="254"/>
      <c r="D69" s="254"/>
      <c r="E69" s="254"/>
      <c r="F69" s="254"/>
      <c r="G69" s="254"/>
      <c r="H69" s="254"/>
      <c r="I69" s="254"/>
      <c r="J69" s="254"/>
      <c r="K69" s="254"/>
      <c r="L69" s="25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371</v>
      </c>
      <c r="D73" s="147"/>
      <c r="E73" s="147"/>
      <c r="F73" s="147"/>
      <c r="G73" s="147"/>
      <c r="H73" s="147"/>
      <c r="I73" s="147"/>
      <c r="J73" s="147"/>
      <c r="K73" s="147"/>
      <c r="L73" s="148"/>
    </row>
    <row r="74" spans="2:12" ht="18.75" x14ac:dyDescent="0.25">
      <c r="B74" s="2" t="s">
        <v>2</v>
      </c>
      <c r="C74" s="133" t="s">
        <v>382</v>
      </c>
      <c r="D74" s="133"/>
      <c r="E74" s="133"/>
      <c r="F74" s="133"/>
      <c r="G74" s="133"/>
      <c r="H74" s="133"/>
      <c r="I74" s="133"/>
      <c r="J74" s="133"/>
      <c r="K74" s="133"/>
      <c r="L74" s="133"/>
    </row>
    <row r="75" spans="2:12" ht="15.75" customHeight="1" x14ac:dyDescent="0.25">
      <c r="B75" s="59" t="s">
        <v>4</v>
      </c>
      <c r="C75" s="60"/>
      <c r="D75" s="60" t="s">
        <v>5</v>
      </c>
      <c r="E75" s="60"/>
      <c r="F75" s="60"/>
      <c r="G75" s="60"/>
      <c r="H75" s="60"/>
      <c r="I75" s="61" t="s">
        <v>6</v>
      </c>
      <c r="J75" s="61"/>
      <c r="K75" s="61"/>
      <c r="L75" s="62"/>
    </row>
    <row r="76" spans="2:12" ht="78.75"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14060819</v>
      </c>
      <c r="C77" s="12">
        <f>+B77</f>
        <v>14060819</v>
      </c>
      <c r="D77" s="12">
        <v>13618054</v>
      </c>
      <c r="E77" s="12">
        <v>0</v>
      </c>
      <c r="F77" s="12">
        <v>130836</v>
      </c>
      <c r="G77" s="12">
        <v>130836</v>
      </c>
      <c r="H77" s="12">
        <v>130836</v>
      </c>
      <c r="I77" s="14">
        <f>+IFERROR(F77/B77, "n. a.")</f>
        <v>9.3050056330289156E-3</v>
      </c>
      <c r="J77" s="14">
        <f>+IFERROR(F77/C77, "n. a.")</f>
        <v>9.3050056330289156E-3</v>
      </c>
      <c r="K77" s="14">
        <f>+IFERROR(G77/B77, "n. a.")</f>
        <v>9.3050056330289156E-3</v>
      </c>
      <c r="L77" s="38">
        <f>IFERROR(((G77+E77)/C77), "n.a.")</f>
        <v>9.3050056330289156E-3</v>
      </c>
    </row>
    <row r="78" spans="2:12" ht="15.75" x14ac:dyDescent="0.25">
      <c r="B78" s="149" t="s">
        <v>18</v>
      </c>
      <c r="C78" s="149"/>
      <c r="D78" s="149"/>
      <c r="E78" s="149"/>
      <c r="F78" s="149"/>
      <c r="G78" s="149"/>
      <c r="H78" s="149"/>
      <c r="I78" s="149"/>
      <c r="J78" s="149"/>
      <c r="K78" s="149"/>
      <c r="L78" s="149"/>
    </row>
    <row r="79" spans="2:12" x14ac:dyDescent="0.25">
      <c r="B79" s="143" t="s">
        <v>383</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371</v>
      </c>
      <c r="D87" s="147"/>
      <c r="E87" s="147"/>
      <c r="F87" s="147"/>
      <c r="G87" s="147"/>
      <c r="H87" s="147"/>
      <c r="I87" s="147"/>
      <c r="J87" s="147"/>
      <c r="K87" s="147"/>
      <c r="L87" s="148"/>
    </row>
    <row r="88" spans="2:12" ht="18.75" x14ac:dyDescent="0.25">
      <c r="B88" s="2" t="s">
        <v>2</v>
      </c>
      <c r="C88" s="133" t="s">
        <v>384</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78.75"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33086091</v>
      </c>
      <c r="C91" s="12">
        <f>+B91</f>
        <v>33086091</v>
      </c>
      <c r="D91" s="12">
        <v>14558230</v>
      </c>
      <c r="E91" s="12">
        <v>4628430.2699999996</v>
      </c>
      <c r="F91" s="12">
        <v>9385867.9199999999</v>
      </c>
      <c r="G91" s="12">
        <v>9385867.9199999999</v>
      </c>
      <c r="H91" s="12">
        <v>9385867.9199999999</v>
      </c>
      <c r="I91" s="14">
        <f>+IFERROR(F91/B91, "n. a.")</f>
        <v>0.28368017001464452</v>
      </c>
      <c r="J91" s="14">
        <f>+IFERROR(F91/C91, "n. a.")</f>
        <v>0.28368017001464452</v>
      </c>
      <c r="K91" s="14">
        <f>+IFERROR(G91/B91, "n. a.")</f>
        <v>0.28368017001464452</v>
      </c>
      <c r="L91" s="38">
        <f>IFERROR(((G91+E91)/C91), "n.a.")</f>
        <v>0.4235706838260222</v>
      </c>
    </row>
    <row r="92" spans="2:12" ht="15.75" x14ac:dyDescent="0.25">
      <c r="B92" s="149" t="s">
        <v>18</v>
      </c>
      <c r="C92" s="149"/>
      <c r="D92" s="149"/>
      <c r="E92" s="149"/>
      <c r="F92" s="149"/>
      <c r="G92" s="149"/>
      <c r="H92" s="149"/>
      <c r="I92" s="149"/>
      <c r="J92" s="149"/>
      <c r="K92" s="149"/>
      <c r="L92" s="149"/>
    </row>
    <row r="93" spans="2:12" x14ac:dyDescent="0.25">
      <c r="B93" s="143" t="s">
        <v>385</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371</v>
      </c>
      <c r="D101" s="147"/>
      <c r="E101" s="147"/>
      <c r="F101" s="147"/>
      <c r="G101" s="147"/>
      <c r="H101" s="147"/>
      <c r="I101" s="147"/>
      <c r="J101" s="147"/>
      <c r="K101" s="147"/>
      <c r="L101" s="148"/>
    </row>
    <row r="102" spans="2:12" ht="18.75" x14ac:dyDescent="0.25">
      <c r="B102" s="2" t="s">
        <v>2</v>
      </c>
      <c r="C102" s="133" t="s">
        <v>386</v>
      </c>
      <c r="D102" s="133"/>
      <c r="E102" s="133"/>
      <c r="F102" s="133"/>
      <c r="G102" s="133"/>
      <c r="H102" s="133"/>
      <c r="I102" s="133"/>
      <c r="J102" s="133"/>
      <c r="K102" s="133"/>
      <c r="L102" s="133"/>
    </row>
    <row r="103" spans="2:12" ht="15.75" customHeight="1" x14ac:dyDescent="0.25">
      <c r="B103" s="59" t="s">
        <v>4</v>
      </c>
      <c r="C103" s="60"/>
      <c r="D103" s="60" t="s">
        <v>5</v>
      </c>
      <c r="E103" s="60"/>
      <c r="F103" s="60"/>
      <c r="G103" s="60"/>
      <c r="H103" s="60"/>
      <c r="I103" s="61" t="s">
        <v>6</v>
      </c>
      <c r="J103" s="61"/>
      <c r="K103" s="61"/>
      <c r="L103" s="62"/>
    </row>
    <row r="104" spans="2:12" ht="78.75"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9835416</v>
      </c>
      <c r="C105" s="12">
        <f>+B105</f>
        <v>9835416</v>
      </c>
      <c r="D105" s="12">
        <v>3150944</v>
      </c>
      <c r="E105" s="12">
        <v>5141265.3100000005</v>
      </c>
      <c r="F105" s="12">
        <v>847686.13</v>
      </c>
      <c r="G105" s="12">
        <v>847686.13</v>
      </c>
      <c r="H105" s="12">
        <v>847686.13</v>
      </c>
      <c r="I105" s="14">
        <f>+IFERROR(F105/B105, "n. a.")</f>
        <v>8.6187115013742169E-2</v>
      </c>
      <c r="J105" s="14">
        <f>+IFERROR(F105/C105, "n. a.")</f>
        <v>8.6187115013742169E-2</v>
      </c>
      <c r="K105" s="14">
        <f>+IFERROR(G105/B105, "n. a.")</f>
        <v>8.6187115013742169E-2</v>
      </c>
      <c r="L105" s="38">
        <f>IFERROR(((G105+E105)/C105), "n.a.")</f>
        <v>0.60891694260822327</v>
      </c>
    </row>
    <row r="106" spans="2:12" ht="15.75" x14ac:dyDescent="0.25">
      <c r="B106" s="149" t="s">
        <v>18</v>
      </c>
      <c r="C106" s="149"/>
      <c r="D106" s="149"/>
      <c r="E106" s="149"/>
      <c r="F106" s="149"/>
      <c r="G106" s="149"/>
      <c r="H106" s="149"/>
      <c r="I106" s="149"/>
      <c r="J106" s="149"/>
      <c r="K106" s="149"/>
      <c r="L106" s="149"/>
    </row>
    <row r="107" spans="2:12" x14ac:dyDescent="0.25">
      <c r="B107" s="143" t="s">
        <v>387</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371</v>
      </c>
      <c r="D115" s="147"/>
      <c r="E115" s="147"/>
      <c r="F115" s="147"/>
      <c r="G115" s="147"/>
      <c r="H115" s="147"/>
      <c r="I115" s="147"/>
      <c r="J115" s="147"/>
      <c r="K115" s="147"/>
      <c r="L115" s="148"/>
    </row>
    <row r="116" spans="2:12" ht="18.75" x14ac:dyDescent="0.25">
      <c r="B116" s="2" t="s">
        <v>2</v>
      </c>
      <c r="C116" s="133" t="s">
        <v>388</v>
      </c>
      <c r="D116" s="133"/>
      <c r="E116" s="133"/>
      <c r="F116" s="133"/>
      <c r="G116" s="133"/>
      <c r="H116" s="133"/>
      <c r="I116" s="133"/>
      <c r="J116" s="133"/>
      <c r="K116" s="133"/>
      <c r="L116" s="133"/>
    </row>
    <row r="117" spans="2:12" ht="15.75" customHeight="1" x14ac:dyDescent="0.25">
      <c r="B117" s="59" t="s">
        <v>4</v>
      </c>
      <c r="C117" s="60"/>
      <c r="D117" s="60" t="s">
        <v>5</v>
      </c>
      <c r="E117" s="60"/>
      <c r="F117" s="60"/>
      <c r="G117" s="60"/>
      <c r="H117" s="60"/>
      <c r="I117" s="61" t="s">
        <v>6</v>
      </c>
      <c r="J117" s="61"/>
      <c r="K117" s="61"/>
      <c r="L117" s="62"/>
    </row>
    <row r="118" spans="2:12" ht="78.75"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18417474</v>
      </c>
      <c r="C119" s="12">
        <f>+B119</f>
        <v>18417474</v>
      </c>
      <c r="D119" s="12">
        <v>10295000</v>
      </c>
      <c r="E119" s="12">
        <v>9237694.9699999988</v>
      </c>
      <c r="F119" s="12">
        <v>4384604.04</v>
      </c>
      <c r="G119" s="12">
        <v>4384604.04</v>
      </c>
      <c r="H119" s="12">
        <v>4384604.04</v>
      </c>
      <c r="I119" s="14">
        <f>+IFERROR(F119/B119, "n. a.")</f>
        <v>0.2380676112261649</v>
      </c>
      <c r="J119" s="14">
        <f>+IFERROR(F119/C119, "n. a.")</f>
        <v>0.2380676112261649</v>
      </c>
      <c r="K119" s="14">
        <f>+IFERROR(G119/B119, "n. a.")</f>
        <v>0.2380676112261649</v>
      </c>
      <c r="L119" s="38">
        <f>IFERROR(((G119+E119)/C119), "n.a.")</f>
        <v>0.73963992076220653</v>
      </c>
    </row>
    <row r="120" spans="2:12" ht="15.75" x14ac:dyDescent="0.25">
      <c r="B120" s="149" t="s">
        <v>18</v>
      </c>
      <c r="C120" s="149"/>
      <c r="D120" s="149"/>
      <c r="E120" s="149"/>
      <c r="F120" s="149"/>
      <c r="G120" s="149"/>
      <c r="H120" s="149"/>
      <c r="I120" s="149"/>
      <c r="J120" s="149"/>
      <c r="K120" s="149"/>
      <c r="L120" s="149"/>
    </row>
    <row r="121" spans="2:12" x14ac:dyDescent="0.25">
      <c r="B121" s="143" t="s">
        <v>389</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371</v>
      </c>
      <c r="D129" s="147"/>
      <c r="E129" s="147"/>
      <c r="F129" s="147"/>
      <c r="G129" s="147"/>
      <c r="H129" s="147"/>
      <c r="I129" s="147"/>
      <c r="J129" s="147"/>
      <c r="K129" s="147"/>
      <c r="L129" s="148"/>
    </row>
    <row r="130" spans="2:12" ht="18.75" x14ac:dyDescent="0.25">
      <c r="B130" s="2" t="s">
        <v>2</v>
      </c>
      <c r="C130" s="133" t="s">
        <v>390</v>
      </c>
      <c r="D130" s="133"/>
      <c r="E130" s="133"/>
      <c r="F130" s="133"/>
      <c r="G130" s="133"/>
      <c r="H130" s="133"/>
      <c r="I130" s="133"/>
      <c r="J130" s="133"/>
      <c r="K130" s="133"/>
      <c r="L130" s="133"/>
    </row>
    <row r="131" spans="2:12" ht="15.75" customHeight="1" x14ac:dyDescent="0.25">
      <c r="B131" s="59" t="s">
        <v>4</v>
      </c>
      <c r="C131" s="60"/>
      <c r="D131" s="60" t="s">
        <v>5</v>
      </c>
      <c r="E131" s="60"/>
      <c r="F131" s="60"/>
      <c r="G131" s="60"/>
      <c r="H131" s="60"/>
      <c r="I131" s="61" t="s">
        <v>6</v>
      </c>
      <c r="J131" s="61"/>
      <c r="K131" s="61"/>
      <c r="L131" s="62"/>
    </row>
    <row r="132" spans="2:12" ht="78.75"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545586137</v>
      </c>
      <c r="C133" s="12">
        <f>+B133</f>
        <v>545586137</v>
      </c>
      <c r="D133" s="12">
        <v>286473531</v>
      </c>
      <c r="E133" s="12">
        <v>306683799.42999995</v>
      </c>
      <c r="F133" s="12">
        <v>198360141.96000001</v>
      </c>
      <c r="G133" s="12">
        <v>198360141.96000001</v>
      </c>
      <c r="H133" s="12">
        <v>198360141.96000001</v>
      </c>
      <c r="I133" s="14">
        <f>+IFERROR(F133/B133, "n. a.")</f>
        <v>0.36357254795863703</v>
      </c>
      <c r="J133" s="14">
        <f>+IFERROR(F133/C133, "n. a.")</f>
        <v>0.36357254795863703</v>
      </c>
      <c r="K133" s="14">
        <f>+IFERROR(G133/B133, "n. a.")</f>
        <v>0.36357254795863703</v>
      </c>
      <c r="L133" s="38">
        <f>IFERROR(((G133+E133)/C133), "n.a.")</f>
        <v>0.92569056861868171</v>
      </c>
    </row>
    <row r="134" spans="2:12" ht="15.75" x14ac:dyDescent="0.25">
      <c r="B134" s="149" t="s">
        <v>18</v>
      </c>
      <c r="C134" s="149"/>
      <c r="D134" s="149"/>
      <c r="E134" s="149"/>
      <c r="F134" s="149"/>
      <c r="G134" s="149"/>
      <c r="H134" s="149"/>
      <c r="I134" s="149"/>
      <c r="J134" s="149"/>
      <c r="K134" s="149"/>
      <c r="L134" s="149"/>
    </row>
    <row r="135" spans="2:12" x14ac:dyDescent="0.25">
      <c r="B135" s="143" t="s">
        <v>391</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371</v>
      </c>
      <c r="D143" s="147"/>
      <c r="E143" s="147"/>
      <c r="F143" s="147"/>
      <c r="G143" s="147"/>
      <c r="H143" s="147"/>
      <c r="I143" s="147"/>
      <c r="J143" s="147"/>
      <c r="K143" s="147"/>
      <c r="L143" s="148"/>
    </row>
    <row r="144" spans="2:12" ht="18.75" x14ac:dyDescent="0.25">
      <c r="B144" s="2" t="s">
        <v>2</v>
      </c>
      <c r="C144" s="133" t="s">
        <v>392</v>
      </c>
      <c r="D144" s="133"/>
      <c r="E144" s="133"/>
      <c r="F144" s="133"/>
      <c r="G144" s="133"/>
      <c r="H144" s="133"/>
      <c r="I144" s="133"/>
      <c r="J144" s="133"/>
      <c r="K144" s="133"/>
      <c r="L144" s="133"/>
    </row>
    <row r="145" spans="2:12" ht="15.75" customHeight="1" x14ac:dyDescent="0.25">
      <c r="B145" s="59" t="s">
        <v>4</v>
      </c>
      <c r="C145" s="60"/>
      <c r="D145" s="60" t="s">
        <v>5</v>
      </c>
      <c r="E145" s="60"/>
      <c r="F145" s="60"/>
      <c r="G145" s="60"/>
      <c r="H145" s="60"/>
      <c r="I145" s="61" t="s">
        <v>6</v>
      </c>
      <c r="J145" s="61"/>
      <c r="K145" s="61"/>
      <c r="L145" s="62"/>
    </row>
    <row r="146" spans="2:12" ht="78.75"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1281748.47</v>
      </c>
      <c r="D147" s="12">
        <v>940248.13</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393</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371</v>
      </c>
      <c r="D157" s="147"/>
      <c r="E157" s="147"/>
      <c r="F157" s="147"/>
      <c r="G157" s="147"/>
      <c r="H157" s="147"/>
      <c r="I157" s="147"/>
      <c r="J157" s="147"/>
      <c r="K157" s="147"/>
      <c r="L157" s="148"/>
    </row>
    <row r="158" spans="2:12" ht="18.75" x14ac:dyDescent="0.25">
      <c r="B158" s="2" t="s">
        <v>2</v>
      </c>
      <c r="C158" s="133" t="s">
        <v>394</v>
      </c>
      <c r="D158" s="133"/>
      <c r="E158" s="133"/>
      <c r="F158" s="133"/>
      <c r="G158" s="133"/>
      <c r="H158" s="133"/>
      <c r="I158" s="133"/>
      <c r="J158" s="133"/>
      <c r="K158" s="133"/>
      <c r="L158" s="133"/>
    </row>
    <row r="159" spans="2:12" ht="15.75" customHeight="1" x14ac:dyDescent="0.25">
      <c r="B159" s="59" t="s">
        <v>4</v>
      </c>
      <c r="C159" s="60"/>
      <c r="D159" s="60" t="s">
        <v>5</v>
      </c>
      <c r="E159" s="60"/>
      <c r="F159" s="60"/>
      <c r="G159" s="60"/>
      <c r="H159" s="60"/>
      <c r="I159" s="61" t="s">
        <v>6</v>
      </c>
      <c r="J159" s="61"/>
      <c r="K159" s="61"/>
      <c r="L159" s="62"/>
    </row>
    <row r="160" spans="2:12" ht="78.75"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86841690</v>
      </c>
      <c r="C161" s="12">
        <v>79380870</v>
      </c>
      <c r="D161" s="12">
        <v>50686296</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393</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371</v>
      </c>
      <c r="D171" s="147"/>
      <c r="E171" s="147"/>
      <c r="F171" s="147"/>
      <c r="G171" s="147"/>
      <c r="H171" s="147"/>
      <c r="I171" s="147"/>
      <c r="J171" s="147"/>
      <c r="K171" s="147"/>
      <c r="L171" s="148"/>
    </row>
    <row r="172" spans="2:12" ht="18.75" x14ac:dyDescent="0.25">
      <c r="B172" s="2" t="s">
        <v>2</v>
      </c>
      <c r="C172" s="133" t="s">
        <v>395</v>
      </c>
      <c r="D172" s="133"/>
      <c r="E172" s="133"/>
      <c r="F172" s="133"/>
      <c r="G172" s="133"/>
      <c r="H172" s="133"/>
      <c r="I172" s="133"/>
      <c r="J172" s="133"/>
      <c r="K172" s="133"/>
      <c r="L172" s="133"/>
    </row>
    <row r="173" spans="2:12" ht="15.75" customHeight="1" x14ac:dyDescent="0.25">
      <c r="B173" s="59" t="s">
        <v>4</v>
      </c>
      <c r="C173" s="60"/>
      <c r="D173" s="60" t="s">
        <v>5</v>
      </c>
      <c r="E173" s="60"/>
      <c r="F173" s="60"/>
      <c r="G173" s="60"/>
      <c r="H173" s="60"/>
      <c r="I173" s="61" t="s">
        <v>6</v>
      </c>
      <c r="J173" s="61"/>
      <c r="K173" s="61"/>
      <c r="L173" s="62"/>
    </row>
    <row r="174" spans="2:12" ht="78.75"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396138.46</v>
      </c>
      <c r="D175" s="12">
        <v>239395.65</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393</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5E3B5A43-DF14-4500-A5F8-A5DFA305112A}">
      <formula1>0</formula1>
    </dataValidation>
  </dataValidation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902BE-923E-4DEC-9256-BD92EB31238E}">
  <sheetPr codeName="Hoja70"/>
  <dimension ref="B2:L181"/>
  <sheetViews>
    <sheetView showGridLines="0" zoomScale="86" zoomScaleNormal="86" workbookViewId="0">
      <selection activeCell="M18" sqref="M18"/>
    </sheetView>
  </sheetViews>
  <sheetFormatPr baseColWidth="10" defaultRowHeight="15" x14ac:dyDescent="0.25"/>
  <cols>
    <col min="2" max="3" width="20.28515625" bestFit="1" customWidth="1"/>
    <col min="4" max="4" width="18.42578125" bestFit="1" customWidth="1"/>
    <col min="5" max="5" width="17.140625" bestFit="1" customWidth="1"/>
    <col min="6" max="8" width="18.42578125" bestFit="1" customWidth="1"/>
    <col min="9" max="10" width="16.42578125" bestFit="1" customWidth="1"/>
    <col min="11" max="11" width="13.5703125" bestFit="1" customWidth="1"/>
    <col min="12" max="12" width="19.5703125" bestFit="1" customWidth="1"/>
  </cols>
  <sheetData>
    <row r="2" spans="2:12" ht="23.25" x14ac:dyDescent="0.25">
      <c r="B2" s="145" t="s">
        <v>0</v>
      </c>
      <c r="C2" s="145"/>
      <c r="D2" s="145"/>
      <c r="E2" s="145"/>
      <c r="F2" s="145"/>
      <c r="G2" s="145"/>
      <c r="H2" s="145"/>
      <c r="I2" s="145"/>
      <c r="J2" s="145"/>
      <c r="K2" s="145"/>
      <c r="L2" s="145"/>
    </row>
    <row r="3" spans="2:12" ht="18.75" x14ac:dyDescent="0.25">
      <c r="B3" s="2" t="s">
        <v>1</v>
      </c>
      <c r="C3" s="146" t="s">
        <v>396</v>
      </c>
      <c r="D3" s="147"/>
      <c r="E3" s="147"/>
      <c r="F3" s="147"/>
      <c r="G3" s="147"/>
      <c r="H3" s="147"/>
      <c r="I3" s="147"/>
      <c r="J3" s="147"/>
      <c r="K3" s="147"/>
      <c r="L3" s="148"/>
    </row>
    <row r="4" spans="2:12" ht="18.75" x14ac:dyDescent="0.25">
      <c r="B4" s="2" t="s">
        <v>2</v>
      </c>
      <c r="C4" s="133" t="s">
        <v>144</v>
      </c>
      <c r="D4" s="133"/>
      <c r="E4" s="133"/>
      <c r="F4" s="133"/>
      <c r="G4" s="133"/>
      <c r="H4" s="133"/>
      <c r="I4" s="133"/>
      <c r="J4" s="133"/>
      <c r="K4" s="133"/>
      <c r="L4" s="133"/>
    </row>
    <row r="5" spans="2:12" ht="15.75" x14ac:dyDescent="0.25">
      <c r="B5" s="59" t="s">
        <v>4</v>
      </c>
      <c r="C5" s="60"/>
      <c r="D5" s="60" t="s">
        <v>5</v>
      </c>
      <c r="E5" s="60"/>
      <c r="F5" s="60"/>
      <c r="G5" s="60"/>
      <c r="H5" s="60"/>
      <c r="I5" s="61" t="s">
        <v>6</v>
      </c>
      <c r="J5" s="61"/>
      <c r="K5" s="61"/>
      <c r="L5" s="62"/>
    </row>
    <row r="6" spans="2:12" ht="63" x14ac:dyDescent="0.25">
      <c r="B6" s="63" t="s">
        <v>7</v>
      </c>
      <c r="C6" s="64" t="s">
        <v>8</v>
      </c>
      <c r="D6" s="64" t="s">
        <v>9</v>
      </c>
      <c r="E6" s="64" t="s">
        <v>10</v>
      </c>
      <c r="F6" s="64" t="s">
        <v>11</v>
      </c>
      <c r="G6" s="64" t="s">
        <v>12</v>
      </c>
      <c r="H6" s="64" t="s">
        <v>13</v>
      </c>
      <c r="I6" s="65" t="s">
        <v>14</v>
      </c>
      <c r="J6" s="65" t="s">
        <v>15</v>
      </c>
      <c r="K6" s="65" t="s">
        <v>16</v>
      </c>
      <c r="L6" s="66" t="s">
        <v>17</v>
      </c>
    </row>
    <row r="7" spans="2:12" ht="15.75" x14ac:dyDescent="0.25">
      <c r="B7" s="12">
        <v>157745021</v>
      </c>
      <c r="C7" s="12">
        <v>157745021</v>
      </c>
      <c r="D7" s="12">
        <v>75673900</v>
      </c>
      <c r="E7" s="12">
        <v>31262048.579999998</v>
      </c>
      <c r="F7" s="12">
        <v>31872904.530000001</v>
      </c>
      <c r="G7" s="12">
        <v>31872904.530000001</v>
      </c>
      <c r="H7" s="12">
        <v>31872904.530000001</v>
      </c>
      <c r="I7" s="14">
        <f>+IFERROR(F7/B7, "n. a.")</f>
        <v>0.20205331571130858</v>
      </c>
      <c r="J7" s="14">
        <f>+IFERROR(F7/C7, "n. a.")</f>
        <v>0.20205331571130858</v>
      </c>
      <c r="K7" s="14">
        <f>+IFERROR(G7/B7, "n. a.")</f>
        <v>0.20205331571130858</v>
      </c>
      <c r="L7" s="38">
        <f>IFERROR(((G7+E7)/C7), "n.a.")</f>
        <v>0.40023420523681696</v>
      </c>
    </row>
    <row r="8" spans="2:12" ht="15.75" x14ac:dyDescent="0.25">
      <c r="B8" s="149" t="s">
        <v>18</v>
      </c>
      <c r="C8" s="149"/>
      <c r="D8" s="149"/>
      <c r="E8" s="149"/>
      <c r="F8" s="149"/>
      <c r="G8" s="149"/>
      <c r="H8" s="149"/>
      <c r="I8" s="149"/>
      <c r="J8" s="149"/>
      <c r="K8" s="149"/>
      <c r="L8" s="149"/>
    </row>
    <row r="9" spans="2:12" x14ac:dyDescent="0.25">
      <c r="B9" s="143" t="s">
        <v>397</v>
      </c>
      <c r="C9" s="143"/>
      <c r="D9" s="143"/>
      <c r="E9" s="143"/>
      <c r="F9" s="143"/>
      <c r="G9" s="143"/>
      <c r="H9" s="143"/>
      <c r="I9" s="143"/>
      <c r="J9" s="143"/>
      <c r="K9" s="143"/>
      <c r="L9" s="143"/>
    </row>
    <row r="10" spans="2:12" x14ac:dyDescent="0.25">
      <c r="B10" s="144"/>
      <c r="C10" s="144"/>
      <c r="D10" s="144"/>
      <c r="E10" s="144"/>
      <c r="F10" s="144"/>
      <c r="G10" s="144"/>
      <c r="H10" s="144"/>
      <c r="I10" s="144"/>
      <c r="J10" s="144"/>
      <c r="K10" s="144"/>
      <c r="L10" s="144"/>
    </row>
    <row r="11" spans="2:12" x14ac:dyDescent="0.25">
      <c r="B11" s="144"/>
      <c r="C11" s="144"/>
      <c r="D11" s="144"/>
      <c r="E11" s="144"/>
      <c r="F11" s="144"/>
      <c r="G11" s="144"/>
      <c r="H11" s="144"/>
      <c r="I11" s="144"/>
      <c r="J11" s="144"/>
      <c r="K11" s="144"/>
      <c r="L11" s="144"/>
    </row>
    <row r="12" spans="2:12" x14ac:dyDescent="0.25">
      <c r="B12" s="144"/>
      <c r="C12" s="144"/>
      <c r="D12" s="144"/>
      <c r="E12" s="144"/>
      <c r="F12" s="144"/>
      <c r="G12" s="144"/>
      <c r="H12" s="144"/>
      <c r="I12" s="144"/>
      <c r="J12" s="144"/>
      <c r="K12" s="144"/>
      <c r="L12" s="144"/>
    </row>
    <row r="13" spans="2:12" x14ac:dyDescent="0.25">
      <c r="B13" s="144"/>
      <c r="C13" s="144"/>
      <c r="D13" s="144"/>
      <c r="E13" s="144"/>
      <c r="F13" s="144"/>
      <c r="G13" s="144"/>
      <c r="H13" s="144"/>
      <c r="I13" s="144"/>
      <c r="J13" s="144"/>
      <c r="K13" s="144"/>
      <c r="L13" s="144"/>
    </row>
    <row r="16" spans="2:12" ht="23.25" customHeight="1" x14ac:dyDescent="0.25">
      <c r="B16" s="145" t="s">
        <v>0</v>
      </c>
      <c r="C16" s="145"/>
      <c r="D16" s="145"/>
      <c r="E16" s="145"/>
      <c r="F16" s="145"/>
      <c r="G16" s="145"/>
      <c r="H16" s="145"/>
      <c r="I16" s="145"/>
      <c r="J16" s="145"/>
      <c r="K16" s="145"/>
      <c r="L16" s="145"/>
    </row>
    <row r="17" spans="2:12" ht="18.75" x14ac:dyDescent="0.25">
      <c r="B17" s="2" t="s">
        <v>1</v>
      </c>
      <c r="C17" s="146" t="s">
        <v>396</v>
      </c>
      <c r="D17" s="147"/>
      <c r="E17" s="147"/>
      <c r="F17" s="147"/>
      <c r="G17" s="147"/>
      <c r="H17" s="147"/>
      <c r="I17" s="147"/>
      <c r="J17" s="147"/>
      <c r="K17" s="147"/>
      <c r="L17" s="148"/>
    </row>
    <row r="18" spans="2:12" ht="18.75" x14ac:dyDescent="0.25">
      <c r="B18" s="2" t="s">
        <v>2</v>
      </c>
      <c r="C18" s="133" t="s">
        <v>146</v>
      </c>
      <c r="D18" s="133"/>
      <c r="E18" s="133"/>
      <c r="F18" s="133"/>
      <c r="G18" s="133"/>
      <c r="H18" s="133"/>
      <c r="I18" s="133"/>
      <c r="J18" s="133"/>
      <c r="K18" s="133"/>
      <c r="L18" s="133"/>
    </row>
    <row r="19" spans="2:12" ht="15.75" customHeight="1" x14ac:dyDescent="0.25">
      <c r="B19" s="59" t="s">
        <v>4</v>
      </c>
      <c r="C19" s="60"/>
      <c r="D19" s="60" t="s">
        <v>5</v>
      </c>
      <c r="E19" s="60"/>
      <c r="F19" s="60"/>
      <c r="G19" s="60"/>
      <c r="H19" s="60"/>
      <c r="I19" s="61" t="s">
        <v>6</v>
      </c>
      <c r="J19" s="61"/>
      <c r="K19" s="61"/>
      <c r="L19" s="62"/>
    </row>
    <row r="20" spans="2:12" ht="63" x14ac:dyDescent="0.25">
      <c r="B20" s="63" t="s">
        <v>7</v>
      </c>
      <c r="C20" s="64" t="s">
        <v>8</v>
      </c>
      <c r="D20" s="64" t="s">
        <v>9</v>
      </c>
      <c r="E20" s="64" t="s">
        <v>10</v>
      </c>
      <c r="F20" s="64" t="s">
        <v>11</v>
      </c>
      <c r="G20" s="64" t="s">
        <v>12</v>
      </c>
      <c r="H20" s="64" t="s">
        <v>13</v>
      </c>
      <c r="I20" s="65" t="s">
        <v>14</v>
      </c>
      <c r="J20" s="65" t="s">
        <v>15</v>
      </c>
      <c r="K20" s="65" t="s">
        <v>16</v>
      </c>
      <c r="L20" s="66" t="s">
        <v>17</v>
      </c>
    </row>
    <row r="21" spans="2:12" ht="15.75" x14ac:dyDescent="0.25">
      <c r="B21" s="12">
        <v>1052104717</v>
      </c>
      <c r="C21" s="12">
        <v>1052104717</v>
      </c>
      <c r="D21" s="12">
        <v>496975442.00999999</v>
      </c>
      <c r="E21" s="12">
        <v>46816069.349999994</v>
      </c>
      <c r="F21" s="12">
        <v>429061224.64999998</v>
      </c>
      <c r="G21" s="12">
        <v>429061224.64999998</v>
      </c>
      <c r="H21" s="12">
        <v>429061224.64999998</v>
      </c>
      <c r="I21" s="14">
        <f>+IFERROR(F21/B21, "n. a.")</f>
        <v>0.40781228115147777</v>
      </c>
      <c r="J21" s="14">
        <f>+IFERROR(F21/C21, "n. a.")</f>
        <v>0.40781228115147777</v>
      </c>
      <c r="K21" s="14">
        <f>+IFERROR(G21/B21, "n. a.")</f>
        <v>0.40781228115147777</v>
      </c>
      <c r="L21" s="38">
        <f>IFERROR(((G21+E21)/C21), "n.a.")</f>
        <v>0.45230981889039473</v>
      </c>
    </row>
    <row r="22" spans="2:12" ht="15.75" x14ac:dyDescent="0.25">
      <c r="B22" s="149" t="s">
        <v>18</v>
      </c>
      <c r="C22" s="149"/>
      <c r="D22" s="149"/>
      <c r="E22" s="149"/>
      <c r="F22" s="149"/>
      <c r="G22" s="149"/>
      <c r="H22" s="149"/>
      <c r="I22" s="149"/>
      <c r="J22" s="149"/>
      <c r="K22" s="149"/>
      <c r="L22" s="149"/>
    </row>
    <row r="23" spans="2:12" x14ac:dyDescent="0.25">
      <c r="B23" s="143" t="s">
        <v>398</v>
      </c>
      <c r="C23" s="143"/>
      <c r="D23" s="143"/>
      <c r="E23" s="143"/>
      <c r="F23" s="143"/>
      <c r="G23" s="143"/>
      <c r="H23" s="143"/>
      <c r="I23" s="143"/>
      <c r="J23" s="143"/>
      <c r="K23" s="143"/>
      <c r="L23" s="143"/>
    </row>
    <row r="24" spans="2:12" x14ac:dyDescent="0.25">
      <c r="B24" s="144"/>
      <c r="C24" s="144"/>
      <c r="D24" s="144"/>
      <c r="E24" s="144"/>
      <c r="F24" s="144"/>
      <c r="G24" s="144"/>
      <c r="H24" s="144"/>
      <c r="I24" s="144"/>
      <c r="J24" s="144"/>
      <c r="K24" s="144"/>
      <c r="L24" s="144"/>
    </row>
    <row r="25" spans="2:12" x14ac:dyDescent="0.25">
      <c r="B25" s="144"/>
      <c r="C25" s="144"/>
      <c r="D25" s="144"/>
      <c r="E25" s="144"/>
      <c r="F25" s="144"/>
      <c r="G25" s="144"/>
      <c r="H25" s="144"/>
      <c r="I25" s="144"/>
      <c r="J25" s="144"/>
      <c r="K25" s="144"/>
      <c r="L25" s="144"/>
    </row>
    <row r="26" spans="2:12" x14ac:dyDescent="0.25">
      <c r="B26" s="144"/>
      <c r="C26" s="144"/>
      <c r="D26" s="144"/>
      <c r="E26" s="144"/>
      <c r="F26" s="144"/>
      <c r="G26" s="144"/>
      <c r="H26" s="144"/>
      <c r="I26" s="144"/>
      <c r="J26" s="144"/>
      <c r="K26" s="144"/>
      <c r="L26" s="144"/>
    </row>
    <row r="27" spans="2:12" x14ac:dyDescent="0.25">
      <c r="B27" s="144"/>
      <c r="C27" s="144"/>
      <c r="D27" s="144"/>
      <c r="E27" s="144"/>
      <c r="F27" s="144"/>
      <c r="G27" s="144"/>
      <c r="H27" s="144"/>
      <c r="I27" s="144"/>
      <c r="J27" s="144"/>
      <c r="K27" s="144"/>
      <c r="L27" s="144"/>
    </row>
    <row r="30" spans="2:12" ht="23.25" customHeight="1" x14ac:dyDescent="0.25">
      <c r="B30" s="145" t="s">
        <v>0</v>
      </c>
      <c r="C30" s="145"/>
      <c r="D30" s="145"/>
      <c r="E30" s="145"/>
      <c r="F30" s="145"/>
      <c r="G30" s="145"/>
      <c r="H30" s="145"/>
      <c r="I30" s="145"/>
      <c r="J30" s="145"/>
      <c r="K30" s="145"/>
      <c r="L30" s="145"/>
    </row>
    <row r="31" spans="2:12" ht="18.75" x14ac:dyDescent="0.25">
      <c r="B31" s="2" t="s">
        <v>1</v>
      </c>
      <c r="C31" s="146" t="s">
        <v>396</v>
      </c>
      <c r="D31" s="147"/>
      <c r="E31" s="147"/>
      <c r="F31" s="147"/>
      <c r="G31" s="147"/>
      <c r="H31" s="147"/>
      <c r="I31" s="147"/>
      <c r="J31" s="147"/>
      <c r="K31" s="147"/>
      <c r="L31" s="148"/>
    </row>
    <row r="32" spans="2:12" ht="18.75" x14ac:dyDescent="0.25">
      <c r="B32" s="2" t="s">
        <v>2</v>
      </c>
      <c r="C32" s="133" t="s">
        <v>399</v>
      </c>
      <c r="D32" s="133"/>
      <c r="E32" s="133"/>
      <c r="F32" s="133"/>
      <c r="G32" s="133"/>
      <c r="H32" s="133"/>
      <c r="I32" s="133"/>
      <c r="J32" s="133"/>
      <c r="K32" s="133"/>
      <c r="L32" s="133"/>
    </row>
    <row r="33" spans="2:12" ht="15.75" customHeight="1" x14ac:dyDescent="0.25">
      <c r="B33" s="59" t="s">
        <v>4</v>
      </c>
      <c r="C33" s="60"/>
      <c r="D33" s="60" t="s">
        <v>5</v>
      </c>
      <c r="E33" s="60"/>
      <c r="F33" s="60"/>
      <c r="G33" s="60"/>
      <c r="H33" s="60"/>
      <c r="I33" s="61" t="s">
        <v>6</v>
      </c>
      <c r="J33" s="61"/>
      <c r="K33" s="61"/>
      <c r="L33" s="62"/>
    </row>
    <row r="34" spans="2:12" ht="63" x14ac:dyDescent="0.25">
      <c r="B34" s="63" t="s">
        <v>7</v>
      </c>
      <c r="C34" s="64" t="s">
        <v>8</v>
      </c>
      <c r="D34" s="64" t="s">
        <v>9</v>
      </c>
      <c r="E34" s="64" t="s">
        <v>10</v>
      </c>
      <c r="F34" s="64" t="s">
        <v>11</v>
      </c>
      <c r="G34" s="64" t="s">
        <v>12</v>
      </c>
      <c r="H34" s="64" t="s">
        <v>13</v>
      </c>
      <c r="I34" s="65" t="s">
        <v>14</v>
      </c>
      <c r="J34" s="65" t="s">
        <v>15</v>
      </c>
      <c r="K34" s="65" t="s">
        <v>16</v>
      </c>
      <c r="L34" s="66" t="s">
        <v>17</v>
      </c>
    </row>
    <row r="35" spans="2:12" ht="15.75" x14ac:dyDescent="0.25">
      <c r="B35" s="12">
        <v>252414173</v>
      </c>
      <c r="C35" s="12">
        <v>252414173</v>
      </c>
      <c r="D35" s="12">
        <v>142653764.25</v>
      </c>
      <c r="E35" s="12">
        <v>13714262.99</v>
      </c>
      <c r="F35" s="12">
        <v>122189034.20000002</v>
      </c>
      <c r="G35" s="12">
        <v>122189034.20000002</v>
      </c>
      <c r="H35" s="12">
        <v>122189034.20000002</v>
      </c>
      <c r="I35" s="14">
        <f>+IFERROR(F35/B35, "n. a.")</f>
        <v>0.48408151074781375</v>
      </c>
      <c r="J35" s="14">
        <f>+IFERROR(F35/C35, "n. a.")</f>
        <v>0.48408151074781375</v>
      </c>
      <c r="K35" s="14">
        <f>+IFERROR(G35/B35, "n. a.")</f>
        <v>0.48408151074781375</v>
      </c>
      <c r="L35" s="38">
        <f>IFERROR(((G35+E35)/C35), "n.a.")</f>
        <v>0.53841389163991216</v>
      </c>
    </row>
    <row r="36" spans="2:12" ht="15.75" x14ac:dyDescent="0.25">
      <c r="B36" s="149" t="s">
        <v>18</v>
      </c>
      <c r="C36" s="149"/>
      <c r="D36" s="149"/>
      <c r="E36" s="149"/>
      <c r="F36" s="149"/>
      <c r="G36" s="149"/>
      <c r="H36" s="149"/>
      <c r="I36" s="149"/>
      <c r="J36" s="149"/>
      <c r="K36" s="149"/>
      <c r="L36" s="149"/>
    </row>
    <row r="37" spans="2:12" x14ac:dyDescent="0.25">
      <c r="B37" s="143" t="s">
        <v>400</v>
      </c>
      <c r="C37" s="143"/>
      <c r="D37" s="143"/>
      <c r="E37" s="143"/>
      <c r="F37" s="143"/>
      <c r="G37" s="143"/>
      <c r="H37" s="143"/>
      <c r="I37" s="143"/>
      <c r="J37" s="143"/>
      <c r="K37" s="143"/>
      <c r="L37" s="143"/>
    </row>
    <row r="38" spans="2:12" x14ac:dyDescent="0.25">
      <c r="B38" s="144"/>
      <c r="C38" s="144"/>
      <c r="D38" s="144"/>
      <c r="E38" s="144"/>
      <c r="F38" s="144"/>
      <c r="G38" s="144"/>
      <c r="H38" s="144"/>
      <c r="I38" s="144"/>
      <c r="J38" s="144"/>
      <c r="K38" s="144"/>
      <c r="L38" s="144"/>
    </row>
    <row r="39" spans="2:12" x14ac:dyDescent="0.25">
      <c r="B39" s="144"/>
      <c r="C39" s="144"/>
      <c r="D39" s="144"/>
      <c r="E39" s="144"/>
      <c r="F39" s="144"/>
      <c r="G39" s="144"/>
      <c r="H39" s="144"/>
      <c r="I39" s="144"/>
      <c r="J39" s="144"/>
      <c r="K39" s="144"/>
      <c r="L39" s="144"/>
    </row>
    <row r="40" spans="2:12" x14ac:dyDescent="0.25">
      <c r="B40" s="144"/>
      <c r="C40" s="144"/>
      <c r="D40" s="144"/>
      <c r="E40" s="144"/>
      <c r="F40" s="144"/>
      <c r="G40" s="144"/>
      <c r="H40" s="144"/>
      <c r="I40" s="144"/>
      <c r="J40" s="144"/>
      <c r="K40" s="144"/>
      <c r="L40" s="144"/>
    </row>
    <row r="41" spans="2:12" x14ac:dyDescent="0.25">
      <c r="B41" s="144"/>
      <c r="C41" s="144"/>
      <c r="D41" s="144"/>
      <c r="E41" s="144"/>
      <c r="F41" s="144"/>
      <c r="G41" s="144"/>
      <c r="H41" s="144"/>
      <c r="I41" s="144"/>
      <c r="J41" s="144"/>
      <c r="K41" s="144"/>
      <c r="L41" s="144"/>
    </row>
    <row r="44" spans="2:12" ht="23.25" customHeight="1" x14ac:dyDescent="0.25">
      <c r="B44" s="145" t="s">
        <v>0</v>
      </c>
      <c r="C44" s="145"/>
      <c r="D44" s="145"/>
      <c r="E44" s="145"/>
      <c r="F44" s="145"/>
      <c r="G44" s="145"/>
      <c r="H44" s="145"/>
      <c r="I44" s="145"/>
      <c r="J44" s="145"/>
      <c r="K44" s="145"/>
      <c r="L44" s="145"/>
    </row>
    <row r="45" spans="2:12" ht="18.75" x14ac:dyDescent="0.25">
      <c r="B45" s="2" t="s">
        <v>1</v>
      </c>
      <c r="C45" s="146" t="s">
        <v>396</v>
      </c>
      <c r="D45" s="147"/>
      <c r="E45" s="147"/>
      <c r="F45" s="147"/>
      <c r="G45" s="147"/>
      <c r="H45" s="147"/>
      <c r="I45" s="147"/>
      <c r="J45" s="147"/>
      <c r="K45" s="147"/>
      <c r="L45" s="148"/>
    </row>
    <row r="46" spans="2:12" ht="18" customHeight="1" x14ac:dyDescent="0.25">
      <c r="B46" s="2" t="s">
        <v>2</v>
      </c>
      <c r="C46" s="244" t="s">
        <v>150</v>
      </c>
      <c r="D46" s="244"/>
      <c r="E46" s="244"/>
      <c r="F46" s="244"/>
      <c r="G46" s="244"/>
      <c r="H46" s="244"/>
      <c r="I46" s="244"/>
      <c r="J46" s="244"/>
      <c r="K46" s="244"/>
      <c r="L46" s="244"/>
    </row>
    <row r="47" spans="2:12" ht="15.75" customHeight="1" x14ac:dyDescent="0.25">
      <c r="B47" s="59" t="s">
        <v>4</v>
      </c>
      <c r="C47" s="60"/>
      <c r="D47" s="60" t="s">
        <v>5</v>
      </c>
      <c r="E47" s="60"/>
      <c r="F47" s="60"/>
      <c r="G47" s="60"/>
      <c r="H47" s="60"/>
      <c r="I47" s="61" t="s">
        <v>6</v>
      </c>
      <c r="J47" s="61"/>
      <c r="K47" s="61"/>
      <c r="L47" s="62"/>
    </row>
    <row r="48" spans="2:12" ht="63" x14ac:dyDescent="0.25">
      <c r="B48" s="63" t="s">
        <v>7</v>
      </c>
      <c r="C48" s="64" t="s">
        <v>8</v>
      </c>
      <c r="D48" s="64" t="s">
        <v>9</v>
      </c>
      <c r="E48" s="64" t="s">
        <v>10</v>
      </c>
      <c r="F48" s="64" t="s">
        <v>11</v>
      </c>
      <c r="G48" s="64" t="s">
        <v>12</v>
      </c>
      <c r="H48" s="64" t="s">
        <v>13</v>
      </c>
      <c r="I48" s="65" t="s">
        <v>14</v>
      </c>
      <c r="J48" s="65" t="s">
        <v>15</v>
      </c>
      <c r="K48" s="65" t="s">
        <v>16</v>
      </c>
      <c r="L48" s="66" t="s">
        <v>17</v>
      </c>
    </row>
    <row r="49" spans="2:12" ht="15.75" x14ac:dyDescent="0.25">
      <c r="B49" s="12">
        <v>22567092</v>
      </c>
      <c r="C49" s="12">
        <v>22567092</v>
      </c>
      <c r="D49" s="12">
        <v>12008723</v>
      </c>
      <c r="E49" s="12">
        <v>9989763.3800000008</v>
      </c>
      <c r="F49" s="12">
        <v>7645891.1699999999</v>
      </c>
      <c r="G49" s="12">
        <v>7645891.1699999999</v>
      </c>
      <c r="H49" s="12">
        <v>7645891.1699999999</v>
      </c>
      <c r="I49" s="14">
        <f>+IFERROR(F49/B49, "n. a.")</f>
        <v>0.33880710771241596</v>
      </c>
      <c r="J49" s="14">
        <f>+IFERROR(F49/C49, "n. a.")</f>
        <v>0.33880710771241596</v>
      </c>
      <c r="K49" s="14">
        <f>+IFERROR(G49/B49, "n. a.")</f>
        <v>0.33880710771241596</v>
      </c>
      <c r="L49" s="38">
        <f>IFERROR(((G49+E49)/C49), "n.a.")</f>
        <v>0.78147660983524159</v>
      </c>
    </row>
    <row r="50" spans="2:12" ht="15.75" x14ac:dyDescent="0.25">
      <c r="B50" s="149" t="s">
        <v>18</v>
      </c>
      <c r="C50" s="149"/>
      <c r="D50" s="149"/>
      <c r="E50" s="149"/>
      <c r="F50" s="149"/>
      <c r="G50" s="149"/>
      <c r="H50" s="149"/>
      <c r="I50" s="149"/>
      <c r="J50" s="149"/>
      <c r="K50" s="149"/>
      <c r="L50" s="149"/>
    </row>
    <row r="51" spans="2:12" x14ac:dyDescent="0.25">
      <c r="B51" s="143" t="s">
        <v>400</v>
      </c>
      <c r="C51" s="143"/>
      <c r="D51" s="143"/>
      <c r="E51" s="143"/>
      <c r="F51" s="143"/>
      <c r="G51" s="143"/>
      <c r="H51" s="143"/>
      <c r="I51" s="143"/>
      <c r="J51" s="143"/>
      <c r="K51" s="143"/>
      <c r="L51" s="143"/>
    </row>
    <row r="52" spans="2:12" x14ac:dyDescent="0.25">
      <c r="B52" s="144"/>
      <c r="C52" s="144"/>
      <c r="D52" s="144"/>
      <c r="E52" s="144"/>
      <c r="F52" s="144"/>
      <c r="G52" s="144"/>
      <c r="H52" s="144"/>
      <c r="I52" s="144"/>
      <c r="J52" s="144"/>
      <c r="K52" s="144"/>
      <c r="L52" s="144"/>
    </row>
    <row r="53" spans="2:12" x14ac:dyDescent="0.25">
      <c r="B53" s="144"/>
      <c r="C53" s="144"/>
      <c r="D53" s="144"/>
      <c r="E53" s="144"/>
      <c r="F53" s="144"/>
      <c r="G53" s="144"/>
      <c r="H53" s="144"/>
      <c r="I53" s="144"/>
      <c r="J53" s="144"/>
      <c r="K53" s="144"/>
      <c r="L53" s="144"/>
    </row>
    <row r="54" spans="2:12" x14ac:dyDescent="0.25">
      <c r="B54" s="144"/>
      <c r="C54" s="144"/>
      <c r="D54" s="144"/>
      <c r="E54" s="144"/>
      <c r="F54" s="144"/>
      <c r="G54" s="144"/>
      <c r="H54" s="144"/>
      <c r="I54" s="144"/>
      <c r="J54" s="144"/>
      <c r="K54" s="144"/>
      <c r="L54" s="144"/>
    </row>
    <row r="55" spans="2:12" x14ac:dyDescent="0.25">
      <c r="B55" s="144"/>
      <c r="C55" s="144"/>
      <c r="D55" s="144"/>
      <c r="E55" s="144"/>
      <c r="F55" s="144"/>
      <c r="G55" s="144"/>
      <c r="H55" s="144"/>
      <c r="I55" s="144"/>
      <c r="J55" s="144"/>
      <c r="K55" s="144"/>
      <c r="L55" s="144"/>
    </row>
    <row r="58" spans="2:12" ht="23.25" customHeight="1" x14ac:dyDescent="0.25">
      <c r="B58" s="145" t="s">
        <v>0</v>
      </c>
      <c r="C58" s="145"/>
      <c r="D58" s="145"/>
      <c r="E58" s="145"/>
      <c r="F58" s="145"/>
      <c r="G58" s="145"/>
      <c r="H58" s="145"/>
      <c r="I58" s="145"/>
      <c r="J58" s="145"/>
      <c r="K58" s="145"/>
      <c r="L58" s="145"/>
    </row>
    <row r="59" spans="2:12" ht="18.75" x14ac:dyDescent="0.25">
      <c r="B59" s="2" t="s">
        <v>1</v>
      </c>
      <c r="C59" s="146" t="s">
        <v>396</v>
      </c>
      <c r="D59" s="147"/>
      <c r="E59" s="147"/>
      <c r="F59" s="147"/>
      <c r="G59" s="147"/>
      <c r="H59" s="147"/>
      <c r="I59" s="147"/>
      <c r="J59" s="147"/>
      <c r="K59" s="147"/>
      <c r="L59" s="148"/>
    </row>
    <row r="60" spans="2:12" ht="18.75" x14ac:dyDescent="0.25">
      <c r="B60" s="2" t="s">
        <v>2</v>
      </c>
      <c r="C60" s="133" t="s">
        <v>401</v>
      </c>
      <c r="D60" s="133"/>
      <c r="E60" s="133"/>
      <c r="F60" s="133"/>
      <c r="G60" s="133"/>
      <c r="H60" s="133"/>
      <c r="I60" s="133"/>
      <c r="J60" s="133"/>
      <c r="K60" s="133"/>
      <c r="L60" s="133"/>
    </row>
    <row r="61" spans="2:12" ht="15.75" customHeight="1" x14ac:dyDescent="0.25">
      <c r="B61" s="59" t="s">
        <v>4</v>
      </c>
      <c r="C61" s="60"/>
      <c r="D61" s="60" t="s">
        <v>5</v>
      </c>
      <c r="E61" s="60"/>
      <c r="F61" s="60"/>
      <c r="G61" s="60"/>
      <c r="H61" s="60"/>
      <c r="I61" s="61" t="s">
        <v>6</v>
      </c>
      <c r="J61" s="61"/>
      <c r="K61" s="61"/>
      <c r="L61" s="62"/>
    </row>
    <row r="62" spans="2:12" ht="63" x14ac:dyDescent="0.25">
      <c r="B62" s="63" t="s">
        <v>7</v>
      </c>
      <c r="C62" s="64" t="s">
        <v>8</v>
      </c>
      <c r="D62" s="64" t="s">
        <v>9</v>
      </c>
      <c r="E62" s="64" t="s">
        <v>10</v>
      </c>
      <c r="F62" s="64" t="s">
        <v>11</v>
      </c>
      <c r="G62" s="64" t="s">
        <v>12</v>
      </c>
      <c r="H62" s="64" t="s">
        <v>13</v>
      </c>
      <c r="I62" s="65" t="s">
        <v>14</v>
      </c>
      <c r="J62" s="65" t="s">
        <v>15</v>
      </c>
      <c r="K62" s="65" t="s">
        <v>16</v>
      </c>
      <c r="L62" s="66" t="s">
        <v>17</v>
      </c>
    </row>
    <row r="63" spans="2:12" ht="15.75" x14ac:dyDescent="0.25">
      <c r="B63" s="12">
        <v>56696909</v>
      </c>
      <c r="C63" s="12">
        <v>56696909</v>
      </c>
      <c r="D63" s="12">
        <v>33777383</v>
      </c>
      <c r="E63" s="12"/>
      <c r="F63" s="12">
        <v>18733207.100000001</v>
      </c>
      <c r="G63" s="12">
        <v>18733207.100000001</v>
      </c>
      <c r="H63" s="12">
        <v>18733207.100000001</v>
      </c>
      <c r="I63" s="14">
        <f>+IFERROR(F63/B63, "n. a.")</f>
        <v>0.33040967189234249</v>
      </c>
      <c r="J63" s="14">
        <f>+IFERROR(F63/C63, "n. a.")</f>
        <v>0.33040967189234249</v>
      </c>
      <c r="K63" s="14">
        <f>+IFERROR(G63/B63, "n. a.")</f>
        <v>0.33040967189234249</v>
      </c>
      <c r="L63" s="38">
        <f>IFERROR(((G63+E63)/C63), "n.a.")</f>
        <v>0.33040967189234249</v>
      </c>
    </row>
    <row r="64" spans="2:12" ht="15.75" x14ac:dyDescent="0.25">
      <c r="B64" s="149" t="s">
        <v>18</v>
      </c>
      <c r="C64" s="149"/>
      <c r="D64" s="149"/>
      <c r="E64" s="149"/>
      <c r="F64" s="149"/>
      <c r="G64" s="149"/>
      <c r="H64" s="149"/>
      <c r="I64" s="149"/>
      <c r="J64" s="149"/>
      <c r="K64" s="149"/>
      <c r="L64" s="149"/>
    </row>
    <row r="65" spans="2:12" x14ac:dyDescent="0.25">
      <c r="B65" s="143" t="s">
        <v>400</v>
      </c>
      <c r="C65" s="143"/>
      <c r="D65" s="143"/>
      <c r="E65" s="143"/>
      <c r="F65" s="143"/>
      <c r="G65" s="143"/>
      <c r="H65" s="143"/>
      <c r="I65" s="143"/>
      <c r="J65" s="143"/>
      <c r="K65" s="143"/>
      <c r="L65" s="143"/>
    </row>
    <row r="66" spans="2:12" x14ac:dyDescent="0.25">
      <c r="B66" s="144"/>
      <c r="C66" s="144"/>
      <c r="D66" s="144"/>
      <c r="E66" s="144"/>
      <c r="F66" s="144"/>
      <c r="G66" s="144"/>
      <c r="H66" s="144"/>
      <c r="I66" s="144"/>
      <c r="J66" s="144"/>
      <c r="K66" s="144"/>
      <c r="L66" s="144"/>
    </row>
    <row r="67" spans="2:12" x14ac:dyDescent="0.25">
      <c r="B67" s="144"/>
      <c r="C67" s="144"/>
      <c r="D67" s="144"/>
      <c r="E67" s="144"/>
      <c r="F67" s="144"/>
      <c r="G67" s="144"/>
      <c r="H67" s="144"/>
      <c r="I67" s="144"/>
      <c r="J67" s="144"/>
      <c r="K67" s="144"/>
      <c r="L67" s="144"/>
    </row>
    <row r="68" spans="2:12" x14ac:dyDescent="0.25">
      <c r="B68" s="144"/>
      <c r="C68" s="144"/>
      <c r="D68" s="144"/>
      <c r="E68" s="144"/>
      <c r="F68" s="144"/>
      <c r="G68" s="144"/>
      <c r="H68" s="144"/>
      <c r="I68" s="144"/>
      <c r="J68" s="144"/>
      <c r="K68" s="144"/>
      <c r="L68" s="144"/>
    </row>
    <row r="69" spans="2:12" x14ac:dyDescent="0.25">
      <c r="B69" s="144"/>
      <c r="C69" s="144"/>
      <c r="D69" s="144"/>
      <c r="E69" s="144"/>
      <c r="F69" s="144"/>
      <c r="G69" s="144"/>
      <c r="H69" s="144"/>
      <c r="I69" s="144"/>
      <c r="J69" s="144"/>
      <c r="K69" s="144"/>
      <c r="L69" s="144"/>
    </row>
    <row r="72" spans="2:12" ht="23.25" customHeight="1" x14ac:dyDescent="0.25">
      <c r="B72" s="145" t="s">
        <v>0</v>
      </c>
      <c r="C72" s="145"/>
      <c r="D72" s="145"/>
      <c r="E72" s="145"/>
      <c r="F72" s="145"/>
      <c r="G72" s="145"/>
      <c r="H72" s="145"/>
      <c r="I72" s="145"/>
      <c r="J72" s="145"/>
      <c r="K72" s="145"/>
      <c r="L72" s="145"/>
    </row>
    <row r="73" spans="2:12" ht="18.75" x14ac:dyDescent="0.25">
      <c r="B73" s="2" t="s">
        <v>1</v>
      </c>
      <c r="C73" s="146" t="s">
        <v>396</v>
      </c>
      <c r="D73" s="147"/>
      <c r="E73" s="147"/>
      <c r="F73" s="147"/>
      <c r="G73" s="147"/>
      <c r="H73" s="147"/>
      <c r="I73" s="147"/>
      <c r="J73" s="147"/>
      <c r="K73" s="147"/>
      <c r="L73" s="148"/>
    </row>
    <row r="74" spans="2:12" ht="18" customHeight="1" x14ac:dyDescent="0.25">
      <c r="B74" s="2" t="s">
        <v>2</v>
      </c>
      <c r="C74" s="244" t="s">
        <v>402</v>
      </c>
      <c r="D74" s="244"/>
      <c r="E74" s="244"/>
      <c r="F74" s="244"/>
      <c r="G74" s="244"/>
      <c r="H74" s="244"/>
      <c r="I74" s="244"/>
      <c r="J74" s="244"/>
      <c r="K74" s="244"/>
      <c r="L74" s="244"/>
    </row>
    <row r="75" spans="2:12" ht="15.75" customHeight="1" x14ac:dyDescent="0.25">
      <c r="B75" s="59" t="s">
        <v>4</v>
      </c>
      <c r="C75" s="60"/>
      <c r="D75" s="60" t="s">
        <v>5</v>
      </c>
      <c r="E75" s="60"/>
      <c r="F75" s="60"/>
      <c r="G75" s="60"/>
      <c r="H75" s="60"/>
      <c r="I75" s="61" t="s">
        <v>6</v>
      </c>
      <c r="J75" s="61"/>
      <c r="K75" s="61"/>
      <c r="L75" s="62"/>
    </row>
    <row r="76" spans="2:12" ht="63" x14ac:dyDescent="0.25">
      <c r="B76" s="63" t="s">
        <v>7</v>
      </c>
      <c r="C76" s="64" t="s">
        <v>8</v>
      </c>
      <c r="D76" s="64" t="s">
        <v>9</v>
      </c>
      <c r="E76" s="64" t="s">
        <v>10</v>
      </c>
      <c r="F76" s="64" t="s">
        <v>11</v>
      </c>
      <c r="G76" s="64" t="s">
        <v>12</v>
      </c>
      <c r="H76" s="64" t="s">
        <v>13</v>
      </c>
      <c r="I76" s="65" t="s">
        <v>14</v>
      </c>
      <c r="J76" s="65" t="s">
        <v>15</v>
      </c>
      <c r="K76" s="65" t="s">
        <v>16</v>
      </c>
      <c r="L76" s="66" t="s">
        <v>17</v>
      </c>
    </row>
    <row r="77" spans="2:12" ht="15.75" x14ac:dyDescent="0.25">
      <c r="B77" s="12">
        <v>15856267</v>
      </c>
      <c r="C77" s="12">
        <v>15856267</v>
      </c>
      <c r="D77" s="12">
        <v>7640172</v>
      </c>
      <c r="E77" s="12">
        <v>5411781.8300000001</v>
      </c>
      <c r="F77" s="12">
        <v>7367926.3700000001</v>
      </c>
      <c r="G77" s="12">
        <v>7367926.3700000001</v>
      </c>
      <c r="H77" s="12">
        <v>7367926.3700000001</v>
      </c>
      <c r="I77" s="14">
        <f>+IFERROR(F77/B77, "n. a.")</f>
        <v>0.46466967098876427</v>
      </c>
      <c r="J77" s="14">
        <f>+IFERROR(F77/C77, "n. a.")</f>
        <v>0.46466967098876427</v>
      </c>
      <c r="K77" s="14">
        <f>+IFERROR(G77/B77, "n. a.")</f>
        <v>0.46466967098876427</v>
      </c>
      <c r="L77" s="38">
        <f>IFERROR(((G77+E77)/C77), "n.a.")</f>
        <v>0.80597206139376942</v>
      </c>
    </row>
    <row r="78" spans="2:12" ht="15.75" x14ac:dyDescent="0.25">
      <c r="B78" s="149" t="s">
        <v>18</v>
      </c>
      <c r="C78" s="149"/>
      <c r="D78" s="149"/>
      <c r="E78" s="149"/>
      <c r="F78" s="149"/>
      <c r="G78" s="149"/>
      <c r="H78" s="149"/>
      <c r="I78" s="149"/>
      <c r="J78" s="149"/>
      <c r="K78" s="149"/>
      <c r="L78" s="149"/>
    </row>
    <row r="79" spans="2:12" x14ac:dyDescent="0.25">
      <c r="B79" s="143" t="s">
        <v>400</v>
      </c>
      <c r="C79" s="143"/>
      <c r="D79" s="143"/>
      <c r="E79" s="143"/>
      <c r="F79" s="143"/>
      <c r="G79" s="143"/>
      <c r="H79" s="143"/>
      <c r="I79" s="143"/>
      <c r="J79" s="143"/>
      <c r="K79" s="143"/>
      <c r="L79" s="143"/>
    </row>
    <row r="80" spans="2:12" x14ac:dyDescent="0.25">
      <c r="B80" s="144"/>
      <c r="C80" s="144"/>
      <c r="D80" s="144"/>
      <c r="E80" s="144"/>
      <c r="F80" s="144"/>
      <c r="G80" s="144"/>
      <c r="H80" s="144"/>
      <c r="I80" s="144"/>
      <c r="J80" s="144"/>
      <c r="K80" s="144"/>
      <c r="L80" s="144"/>
    </row>
    <row r="81" spans="2:12" x14ac:dyDescent="0.25">
      <c r="B81" s="144"/>
      <c r="C81" s="144"/>
      <c r="D81" s="144"/>
      <c r="E81" s="144"/>
      <c r="F81" s="144"/>
      <c r="G81" s="144"/>
      <c r="H81" s="144"/>
      <c r="I81" s="144"/>
      <c r="J81" s="144"/>
      <c r="K81" s="144"/>
      <c r="L81" s="144"/>
    </row>
    <row r="82" spans="2:12" x14ac:dyDescent="0.25">
      <c r="B82" s="144"/>
      <c r="C82" s="144"/>
      <c r="D82" s="144"/>
      <c r="E82" s="144"/>
      <c r="F82" s="144"/>
      <c r="G82" s="144"/>
      <c r="H82" s="144"/>
      <c r="I82" s="144"/>
      <c r="J82" s="144"/>
      <c r="K82" s="144"/>
      <c r="L82" s="144"/>
    </row>
    <row r="83" spans="2:12" x14ac:dyDescent="0.25">
      <c r="B83" s="144"/>
      <c r="C83" s="144"/>
      <c r="D83" s="144"/>
      <c r="E83" s="144"/>
      <c r="F83" s="144"/>
      <c r="G83" s="144"/>
      <c r="H83" s="144"/>
      <c r="I83" s="144"/>
      <c r="J83" s="144"/>
      <c r="K83" s="144"/>
      <c r="L83" s="144"/>
    </row>
    <row r="86" spans="2:12" ht="23.25" customHeight="1" x14ac:dyDescent="0.25">
      <c r="B86" s="145" t="s">
        <v>0</v>
      </c>
      <c r="C86" s="145"/>
      <c r="D86" s="145"/>
      <c r="E86" s="145"/>
      <c r="F86" s="145"/>
      <c r="G86" s="145"/>
      <c r="H86" s="145"/>
      <c r="I86" s="145"/>
      <c r="J86" s="145"/>
      <c r="K86" s="145"/>
      <c r="L86" s="145"/>
    </row>
    <row r="87" spans="2:12" ht="18.75" x14ac:dyDescent="0.25">
      <c r="B87" s="2" t="s">
        <v>1</v>
      </c>
      <c r="C87" s="146" t="s">
        <v>396</v>
      </c>
      <c r="D87" s="147"/>
      <c r="E87" s="147"/>
      <c r="F87" s="147"/>
      <c r="G87" s="147"/>
      <c r="H87" s="147"/>
      <c r="I87" s="147"/>
      <c r="J87" s="147"/>
      <c r="K87" s="147"/>
      <c r="L87" s="148"/>
    </row>
    <row r="88" spans="2:12" ht="18.75" x14ac:dyDescent="0.25">
      <c r="B88" s="2" t="s">
        <v>2</v>
      </c>
      <c r="C88" s="133" t="s">
        <v>156</v>
      </c>
      <c r="D88" s="133"/>
      <c r="E88" s="133"/>
      <c r="F88" s="133"/>
      <c r="G88" s="133"/>
      <c r="H88" s="133"/>
      <c r="I88" s="133"/>
      <c r="J88" s="133"/>
      <c r="K88" s="133"/>
      <c r="L88" s="133"/>
    </row>
    <row r="89" spans="2:12" ht="15.75" customHeight="1" x14ac:dyDescent="0.25">
      <c r="B89" s="59" t="s">
        <v>4</v>
      </c>
      <c r="C89" s="60"/>
      <c r="D89" s="60" t="s">
        <v>5</v>
      </c>
      <c r="E89" s="60"/>
      <c r="F89" s="60"/>
      <c r="G89" s="60"/>
      <c r="H89" s="60"/>
      <c r="I89" s="61" t="s">
        <v>6</v>
      </c>
      <c r="J89" s="61"/>
      <c r="K89" s="61"/>
      <c r="L89" s="62"/>
    </row>
    <row r="90" spans="2:12" ht="63" x14ac:dyDescent="0.25">
      <c r="B90" s="63" t="s">
        <v>7</v>
      </c>
      <c r="C90" s="64" t="s">
        <v>8</v>
      </c>
      <c r="D90" s="64" t="s">
        <v>9</v>
      </c>
      <c r="E90" s="64" t="s">
        <v>10</v>
      </c>
      <c r="F90" s="64" t="s">
        <v>11</v>
      </c>
      <c r="G90" s="64" t="s">
        <v>12</v>
      </c>
      <c r="H90" s="64" t="s">
        <v>13</v>
      </c>
      <c r="I90" s="65" t="s">
        <v>14</v>
      </c>
      <c r="J90" s="65" t="s">
        <v>15</v>
      </c>
      <c r="K90" s="65" t="s">
        <v>16</v>
      </c>
      <c r="L90" s="66" t="s">
        <v>17</v>
      </c>
    </row>
    <row r="91" spans="2:12" ht="15.75" x14ac:dyDescent="0.25">
      <c r="B91" s="12">
        <v>33120599</v>
      </c>
      <c r="C91" s="12">
        <v>33120599</v>
      </c>
      <c r="D91" s="12">
        <v>24192848</v>
      </c>
      <c r="E91" s="12"/>
      <c r="F91" s="12">
        <v>18307595.68</v>
      </c>
      <c r="G91" s="12">
        <v>18307595.68</v>
      </c>
      <c r="H91" s="12">
        <v>18307595.68</v>
      </c>
      <c r="I91" s="14">
        <f>+IFERROR(F91/B91, "n. a.")</f>
        <v>0.55275557304987144</v>
      </c>
      <c r="J91" s="14">
        <f>+IFERROR(F91/C91, "n. a.")</f>
        <v>0.55275557304987144</v>
      </c>
      <c r="K91" s="14">
        <f>+IFERROR(G91/B91, "n. a.")</f>
        <v>0.55275557304987144</v>
      </c>
      <c r="L91" s="38">
        <f>IFERROR(((G91+E91)/C91), "n.a.")</f>
        <v>0.55275557304987144</v>
      </c>
    </row>
    <row r="92" spans="2:12" ht="15.75" x14ac:dyDescent="0.25">
      <c r="B92" s="149" t="s">
        <v>18</v>
      </c>
      <c r="C92" s="149"/>
      <c r="D92" s="149"/>
      <c r="E92" s="149"/>
      <c r="F92" s="149"/>
      <c r="G92" s="149"/>
      <c r="H92" s="149"/>
      <c r="I92" s="149"/>
      <c r="J92" s="149"/>
      <c r="K92" s="149"/>
      <c r="L92" s="149"/>
    </row>
    <row r="93" spans="2:12" x14ac:dyDescent="0.25">
      <c r="B93" s="143" t="s">
        <v>400</v>
      </c>
      <c r="C93" s="143"/>
      <c r="D93" s="143"/>
      <c r="E93" s="143"/>
      <c r="F93" s="143"/>
      <c r="G93" s="143"/>
      <c r="H93" s="143"/>
      <c r="I93" s="143"/>
      <c r="J93" s="143"/>
      <c r="K93" s="143"/>
      <c r="L93" s="143"/>
    </row>
    <row r="94" spans="2:12" x14ac:dyDescent="0.25">
      <c r="B94" s="144"/>
      <c r="C94" s="144"/>
      <c r="D94" s="144"/>
      <c r="E94" s="144"/>
      <c r="F94" s="144"/>
      <c r="G94" s="144"/>
      <c r="H94" s="144"/>
      <c r="I94" s="144"/>
      <c r="J94" s="144"/>
      <c r="K94" s="144"/>
      <c r="L94" s="144"/>
    </row>
    <row r="95" spans="2:12" x14ac:dyDescent="0.25">
      <c r="B95" s="144"/>
      <c r="C95" s="144"/>
      <c r="D95" s="144"/>
      <c r="E95" s="144"/>
      <c r="F95" s="144"/>
      <c r="G95" s="144"/>
      <c r="H95" s="144"/>
      <c r="I95" s="144"/>
      <c r="J95" s="144"/>
      <c r="K95" s="144"/>
      <c r="L95" s="144"/>
    </row>
    <row r="96" spans="2:12" x14ac:dyDescent="0.25">
      <c r="B96" s="144"/>
      <c r="C96" s="144"/>
      <c r="D96" s="144"/>
      <c r="E96" s="144"/>
      <c r="F96" s="144"/>
      <c r="G96" s="144"/>
      <c r="H96" s="144"/>
      <c r="I96" s="144"/>
      <c r="J96" s="144"/>
      <c r="K96" s="144"/>
      <c r="L96" s="144"/>
    </row>
    <row r="97" spans="2:12" x14ac:dyDescent="0.25">
      <c r="B97" s="144"/>
      <c r="C97" s="144"/>
      <c r="D97" s="144"/>
      <c r="E97" s="144"/>
      <c r="F97" s="144"/>
      <c r="G97" s="144"/>
      <c r="H97" s="144"/>
      <c r="I97" s="144"/>
      <c r="J97" s="144"/>
      <c r="K97" s="144"/>
      <c r="L97" s="144"/>
    </row>
    <row r="100" spans="2:12" ht="23.25" customHeight="1" x14ac:dyDescent="0.25">
      <c r="B100" s="145" t="s">
        <v>0</v>
      </c>
      <c r="C100" s="145"/>
      <c r="D100" s="145"/>
      <c r="E100" s="145"/>
      <c r="F100" s="145"/>
      <c r="G100" s="145"/>
      <c r="H100" s="145"/>
      <c r="I100" s="145"/>
      <c r="J100" s="145"/>
      <c r="K100" s="145"/>
      <c r="L100" s="145"/>
    </row>
    <row r="101" spans="2:12" ht="18.75" x14ac:dyDescent="0.25">
      <c r="B101" s="2" t="s">
        <v>1</v>
      </c>
      <c r="C101" s="146" t="s">
        <v>396</v>
      </c>
      <c r="D101" s="147"/>
      <c r="E101" s="147"/>
      <c r="F101" s="147"/>
      <c r="G101" s="147"/>
      <c r="H101" s="147"/>
      <c r="I101" s="147"/>
      <c r="J101" s="147"/>
      <c r="K101" s="147"/>
      <c r="L101" s="148"/>
    </row>
    <row r="102" spans="2:12" ht="18" customHeight="1" x14ac:dyDescent="0.25">
      <c r="B102" s="2" t="s">
        <v>2</v>
      </c>
      <c r="C102" s="244" t="s">
        <v>157</v>
      </c>
      <c r="D102" s="244"/>
      <c r="E102" s="244"/>
      <c r="F102" s="244"/>
      <c r="G102" s="244"/>
      <c r="H102" s="244"/>
      <c r="I102" s="244"/>
      <c r="J102" s="244"/>
      <c r="K102" s="244"/>
      <c r="L102" s="244"/>
    </row>
    <row r="103" spans="2:12" ht="15.75" customHeight="1" x14ac:dyDescent="0.25">
      <c r="B103" s="59" t="s">
        <v>4</v>
      </c>
      <c r="C103" s="60"/>
      <c r="D103" s="60" t="s">
        <v>5</v>
      </c>
      <c r="E103" s="60"/>
      <c r="F103" s="60"/>
      <c r="G103" s="60"/>
      <c r="H103" s="60"/>
      <c r="I103" s="61" t="s">
        <v>6</v>
      </c>
      <c r="J103" s="61"/>
      <c r="K103" s="61"/>
      <c r="L103" s="62"/>
    </row>
    <row r="104" spans="2:12" ht="63" x14ac:dyDescent="0.25">
      <c r="B104" s="63" t="s">
        <v>7</v>
      </c>
      <c r="C104" s="64" t="s">
        <v>8</v>
      </c>
      <c r="D104" s="64" t="s">
        <v>9</v>
      </c>
      <c r="E104" s="64" t="s">
        <v>10</v>
      </c>
      <c r="F104" s="64" t="s">
        <v>11</v>
      </c>
      <c r="G104" s="64" t="s">
        <v>12</v>
      </c>
      <c r="H104" s="64" t="s">
        <v>13</v>
      </c>
      <c r="I104" s="65" t="s">
        <v>14</v>
      </c>
      <c r="J104" s="65" t="s">
        <v>15</v>
      </c>
      <c r="K104" s="65" t="s">
        <v>16</v>
      </c>
      <c r="L104" s="66" t="s">
        <v>17</v>
      </c>
    </row>
    <row r="105" spans="2:12" ht="15.75" x14ac:dyDescent="0.25">
      <c r="B105" s="12">
        <v>10144916</v>
      </c>
      <c r="C105" s="12">
        <v>10144916</v>
      </c>
      <c r="D105" s="12">
        <v>4682268</v>
      </c>
      <c r="E105" s="12">
        <v>4838718.25</v>
      </c>
      <c r="F105" s="12">
        <v>4486115</v>
      </c>
      <c r="G105" s="12">
        <v>4486115</v>
      </c>
      <c r="H105" s="12">
        <v>4486115</v>
      </c>
      <c r="I105" s="14">
        <f>+IFERROR(F105/B105, "n. a.")</f>
        <v>0.44220326713400093</v>
      </c>
      <c r="J105" s="14">
        <f>+IFERROR(F105/C105, "n. a.")</f>
        <v>0.44220326713400093</v>
      </c>
      <c r="K105" s="14">
        <f>+IFERROR(G105/B105, "n. a.")</f>
        <v>0.44220326713400093</v>
      </c>
      <c r="L105" s="38">
        <f>IFERROR(((G105+E105)/C105), "n.a.")</f>
        <v>0.91916317986270168</v>
      </c>
    </row>
    <row r="106" spans="2:12" ht="15.75" x14ac:dyDescent="0.25">
      <c r="B106" s="149" t="s">
        <v>18</v>
      </c>
      <c r="C106" s="149"/>
      <c r="D106" s="149"/>
      <c r="E106" s="149"/>
      <c r="F106" s="149"/>
      <c r="G106" s="149"/>
      <c r="H106" s="149"/>
      <c r="I106" s="149"/>
      <c r="J106" s="149"/>
      <c r="K106" s="149"/>
      <c r="L106" s="149"/>
    </row>
    <row r="107" spans="2:12" x14ac:dyDescent="0.25">
      <c r="B107" s="143" t="s">
        <v>400</v>
      </c>
      <c r="C107" s="143"/>
      <c r="D107" s="143"/>
      <c r="E107" s="143"/>
      <c r="F107" s="143"/>
      <c r="G107" s="143"/>
      <c r="H107" s="143"/>
      <c r="I107" s="143"/>
      <c r="J107" s="143"/>
      <c r="K107" s="143"/>
      <c r="L107" s="143"/>
    </row>
    <row r="108" spans="2:12" x14ac:dyDescent="0.25">
      <c r="B108" s="144"/>
      <c r="C108" s="144"/>
      <c r="D108" s="144"/>
      <c r="E108" s="144"/>
      <c r="F108" s="144"/>
      <c r="G108" s="144"/>
      <c r="H108" s="144"/>
      <c r="I108" s="144"/>
      <c r="J108" s="144"/>
      <c r="K108" s="144"/>
      <c r="L108" s="144"/>
    </row>
    <row r="109" spans="2:12" x14ac:dyDescent="0.25">
      <c r="B109" s="144"/>
      <c r="C109" s="144"/>
      <c r="D109" s="144"/>
      <c r="E109" s="144"/>
      <c r="F109" s="144"/>
      <c r="G109" s="144"/>
      <c r="H109" s="144"/>
      <c r="I109" s="144"/>
      <c r="J109" s="144"/>
      <c r="K109" s="144"/>
      <c r="L109" s="144"/>
    </row>
    <row r="110" spans="2:12" x14ac:dyDescent="0.25">
      <c r="B110" s="144"/>
      <c r="C110" s="144"/>
      <c r="D110" s="144"/>
      <c r="E110" s="144"/>
      <c r="F110" s="144"/>
      <c r="G110" s="144"/>
      <c r="H110" s="144"/>
      <c r="I110" s="144"/>
      <c r="J110" s="144"/>
      <c r="K110" s="144"/>
      <c r="L110" s="144"/>
    </row>
    <row r="111" spans="2:12" x14ac:dyDescent="0.25">
      <c r="B111" s="144"/>
      <c r="C111" s="144"/>
      <c r="D111" s="144"/>
      <c r="E111" s="144"/>
      <c r="F111" s="144"/>
      <c r="G111" s="144"/>
      <c r="H111" s="144"/>
      <c r="I111" s="144"/>
      <c r="J111" s="144"/>
      <c r="K111" s="144"/>
      <c r="L111" s="144"/>
    </row>
    <row r="114" spans="2:12" ht="23.25" customHeight="1" x14ac:dyDescent="0.25">
      <c r="B114" s="145" t="s">
        <v>0</v>
      </c>
      <c r="C114" s="145"/>
      <c r="D114" s="145"/>
      <c r="E114" s="145"/>
      <c r="F114" s="145"/>
      <c r="G114" s="145"/>
      <c r="H114" s="145"/>
      <c r="I114" s="145"/>
      <c r="J114" s="145"/>
      <c r="K114" s="145"/>
      <c r="L114" s="145"/>
    </row>
    <row r="115" spans="2:12" ht="18.75" x14ac:dyDescent="0.25">
      <c r="B115" s="2" t="s">
        <v>1</v>
      </c>
      <c r="C115" s="146" t="s">
        <v>396</v>
      </c>
      <c r="D115" s="147"/>
      <c r="E115" s="147"/>
      <c r="F115" s="147"/>
      <c r="G115" s="147"/>
      <c r="H115" s="147"/>
      <c r="I115" s="147"/>
      <c r="J115" s="147"/>
      <c r="K115" s="147"/>
      <c r="L115" s="148"/>
    </row>
    <row r="116" spans="2:12" ht="18" customHeight="1" x14ac:dyDescent="0.25">
      <c r="B116" s="2" t="s">
        <v>2</v>
      </c>
      <c r="C116" s="244" t="s">
        <v>159</v>
      </c>
      <c r="D116" s="244"/>
      <c r="E116" s="244"/>
      <c r="F116" s="244"/>
      <c r="G116" s="244"/>
      <c r="H116" s="244"/>
      <c r="I116" s="244"/>
      <c r="J116" s="244"/>
      <c r="K116" s="244"/>
      <c r="L116" s="244"/>
    </row>
    <row r="117" spans="2:12" ht="15.75" customHeight="1" x14ac:dyDescent="0.25">
      <c r="B117" s="59" t="s">
        <v>4</v>
      </c>
      <c r="C117" s="60"/>
      <c r="D117" s="60" t="s">
        <v>5</v>
      </c>
      <c r="E117" s="60"/>
      <c r="F117" s="60"/>
      <c r="G117" s="60"/>
      <c r="H117" s="60"/>
      <c r="I117" s="61" t="s">
        <v>6</v>
      </c>
      <c r="J117" s="61"/>
      <c r="K117" s="61"/>
      <c r="L117" s="62"/>
    </row>
    <row r="118" spans="2:12" ht="63" x14ac:dyDescent="0.25">
      <c r="B118" s="63" t="s">
        <v>7</v>
      </c>
      <c r="C118" s="64" t="s">
        <v>8</v>
      </c>
      <c r="D118" s="64" t="s">
        <v>9</v>
      </c>
      <c r="E118" s="64" t="s">
        <v>10</v>
      </c>
      <c r="F118" s="64" t="s">
        <v>11</v>
      </c>
      <c r="G118" s="64" t="s">
        <v>12</v>
      </c>
      <c r="H118" s="64" t="s">
        <v>13</v>
      </c>
      <c r="I118" s="65" t="s">
        <v>14</v>
      </c>
      <c r="J118" s="65" t="s">
        <v>15</v>
      </c>
      <c r="K118" s="65" t="s">
        <v>16</v>
      </c>
      <c r="L118" s="66" t="s">
        <v>17</v>
      </c>
    </row>
    <row r="119" spans="2:12" ht="15.75" x14ac:dyDescent="0.25">
      <c r="B119" s="12">
        <v>22786480</v>
      </c>
      <c r="C119" s="12">
        <v>22786480</v>
      </c>
      <c r="D119" s="12">
        <v>11527045</v>
      </c>
      <c r="E119" s="12">
        <v>55000</v>
      </c>
      <c r="F119" s="12">
        <v>6758363.4500000002</v>
      </c>
      <c r="G119" s="12">
        <v>6758363.4500000002</v>
      </c>
      <c r="H119" s="12">
        <v>6758363.4500000002</v>
      </c>
      <c r="I119" s="14">
        <f>+IFERROR(F119/B119, "n. a.")</f>
        <v>0.29659532538593059</v>
      </c>
      <c r="J119" s="14">
        <f>+IFERROR(F119/C119, "n. a.")</f>
        <v>0.29659532538593059</v>
      </c>
      <c r="K119" s="14">
        <f>+IFERROR(G119/B119, "n. a.")</f>
        <v>0.29659532538593059</v>
      </c>
      <c r="L119" s="38">
        <f>IFERROR(((G119+E119)/C119), "n.a.")</f>
        <v>0.2990090373765496</v>
      </c>
    </row>
    <row r="120" spans="2:12" ht="15.75" x14ac:dyDescent="0.25">
      <c r="B120" s="149" t="s">
        <v>18</v>
      </c>
      <c r="C120" s="149"/>
      <c r="D120" s="149"/>
      <c r="E120" s="149"/>
      <c r="F120" s="149"/>
      <c r="G120" s="149"/>
      <c r="H120" s="149"/>
      <c r="I120" s="149"/>
      <c r="J120" s="149"/>
      <c r="K120" s="149"/>
      <c r="L120" s="149"/>
    </row>
    <row r="121" spans="2:12" x14ac:dyDescent="0.25">
      <c r="B121" s="143" t="s">
        <v>400</v>
      </c>
      <c r="C121" s="143"/>
      <c r="D121" s="143"/>
      <c r="E121" s="143"/>
      <c r="F121" s="143"/>
      <c r="G121" s="143"/>
      <c r="H121" s="143"/>
      <c r="I121" s="143"/>
      <c r="J121" s="143"/>
      <c r="K121" s="143"/>
      <c r="L121" s="143"/>
    </row>
    <row r="122" spans="2:12" x14ac:dyDescent="0.25">
      <c r="B122" s="144"/>
      <c r="C122" s="144"/>
      <c r="D122" s="144"/>
      <c r="E122" s="144"/>
      <c r="F122" s="144"/>
      <c r="G122" s="144"/>
      <c r="H122" s="144"/>
      <c r="I122" s="144"/>
      <c r="J122" s="144"/>
      <c r="K122" s="144"/>
      <c r="L122" s="144"/>
    </row>
    <row r="123" spans="2:12" x14ac:dyDescent="0.25">
      <c r="B123" s="144"/>
      <c r="C123" s="144"/>
      <c r="D123" s="144"/>
      <c r="E123" s="144"/>
      <c r="F123" s="144"/>
      <c r="G123" s="144"/>
      <c r="H123" s="144"/>
      <c r="I123" s="144"/>
      <c r="J123" s="144"/>
      <c r="K123" s="144"/>
      <c r="L123" s="144"/>
    </row>
    <row r="124" spans="2:12" x14ac:dyDescent="0.25">
      <c r="B124" s="144"/>
      <c r="C124" s="144"/>
      <c r="D124" s="144"/>
      <c r="E124" s="144"/>
      <c r="F124" s="144"/>
      <c r="G124" s="144"/>
      <c r="H124" s="144"/>
      <c r="I124" s="144"/>
      <c r="J124" s="144"/>
      <c r="K124" s="144"/>
      <c r="L124" s="144"/>
    </row>
    <row r="125" spans="2:12" x14ac:dyDescent="0.25">
      <c r="B125" s="144"/>
      <c r="C125" s="144"/>
      <c r="D125" s="144"/>
      <c r="E125" s="144"/>
      <c r="F125" s="144"/>
      <c r="G125" s="144"/>
      <c r="H125" s="144"/>
      <c r="I125" s="144"/>
      <c r="J125" s="144"/>
      <c r="K125" s="144"/>
      <c r="L125" s="144"/>
    </row>
    <row r="128" spans="2:12" ht="23.25" customHeight="1" x14ac:dyDescent="0.25">
      <c r="B128" s="145" t="s">
        <v>0</v>
      </c>
      <c r="C128" s="145"/>
      <c r="D128" s="145"/>
      <c r="E128" s="145"/>
      <c r="F128" s="145"/>
      <c r="G128" s="145"/>
      <c r="H128" s="145"/>
      <c r="I128" s="145"/>
      <c r="J128" s="145"/>
      <c r="K128" s="145"/>
      <c r="L128" s="145"/>
    </row>
    <row r="129" spans="2:12" ht="18.75" x14ac:dyDescent="0.25">
      <c r="B129" s="2" t="s">
        <v>1</v>
      </c>
      <c r="C129" s="146" t="s">
        <v>396</v>
      </c>
      <c r="D129" s="147"/>
      <c r="E129" s="147"/>
      <c r="F129" s="147"/>
      <c r="G129" s="147"/>
      <c r="H129" s="147"/>
      <c r="I129" s="147"/>
      <c r="J129" s="147"/>
      <c r="K129" s="147"/>
      <c r="L129" s="148"/>
    </row>
    <row r="130" spans="2:12" ht="18.75" x14ac:dyDescent="0.25">
      <c r="B130" s="2" t="s">
        <v>2</v>
      </c>
      <c r="C130" s="133" t="s">
        <v>161</v>
      </c>
      <c r="D130" s="133"/>
      <c r="E130" s="133"/>
      <c r="F130" s="133"/>
      <c r="G130" s="133"/>
      <c r="H130" s="133"/>
      <c r="I130" s="133"/>
      <c r="J130" s="133"/>
      <c r="K130" s="133"/>
      <c r="L130" s="133"/>
    </row>
    <row r="131" spans="2:12" ht="15.75" customHeight="1" x14ac:dyDescent="0.25">
      <c r="B131" s="59" t="s">
        <v>4</v>
      </c>
      <c r="C131" s="60"/>
      <c r="D131" s="60" t="s">
        <v>5</v>
      </c>
      <c r="E131" s="60"/>
      <c r="F131" s="60"/>
      <c r="G131" s="60"/>
      <c r="H131" s="60"/>
      <c r="I131" s="61" t="s">
        <v>6</v>
      </c>
      <c r="J131" s="61"/>
      <c r="K131" s="61"/>
      <c r="L131" s="62"/>
    </row>
    <row r="132" spans="2:12" ht="63" x14ac:dyDescent="0.25">
      <c r="B132" s="63" t="s">
        <v>7</v>
      </c>
      <c r="C132" s="64" t="s">
        <v>8</v>
      </c>
      <c r="D132" s="64" t="s">
        <v>9</v>
      </c>
      <c r="E132" s="64" t="s">
        <v>10</v>
      </c>
      <c r="F132" s="64" t="s">
        <v>11</v>
      </c>
      <c r="G132" s="64" t="s">
        <v>12</v>
      </c>
      <c r="H132" s="64" t="s">
        <v>13</v>
      </c>
      <c r="I132" s="65" t="s">
        <v>14</v>
      </c>
      <c r="J132" s="65" t="s">
        <v>15</v>
      </c>
      <c r="K132" s="65" t="s">
        <v>16</v>
      </c>
      <c r="L132" s="66" t="s">
        <v>17</v>
      </c>
    </row>
    <row r="133" spans="2:12" ht="15.75" x14ac:dyDescent="0.25">
      <c r="B133" s="12">
        <v>543709741</v>
      </c>
      <c r="C133" s="12">
        <v>543709741</v>
      </c>
      <c r="D133" s="12">
        <v>295619154.00999999</v>
      </c>
      <c r="E133" s="12">
        <v>238631243.91</v>
      </c>
      <c r="F133" s="12">
        <v>228025256.85000002</v>
      </c>
      <c r="G133" s="12">
        <v>228025256.85000002</v>
      </c>
      <c r="H133" s="12">
        <v>228025256.85000002</v>
      </c>
      <c r="I133" s="14">
        <f>+IFERROR(F133/B133, "n. a.")</f>
        <v>0.41938784549015468</v>
      </c>
      <c r="J133" s="14">
        <f>+IFERROR(F133/C133, "n. a.")</f>
        <v>0.41938784549015468</v>
      </c>
      <c r="K133" s="14">
        <f>+IFERROR(G133/B133, "n. a.")</f>
        <v>0.41938784549015468</v>
      </c>
      <c r="L133" s="38">
        <f>IFERROR(((G133+E133)/C133), "n.a.")</f>
        <v>0.85828239880660884</v>
      </c>
    </row>
    <row r="134" spans="2:12" ht="15.75" x14ac:dyDescent="0.25">
      <c r="B134" s="149" t="s">
        <v>18</v>
      </c>
      <c r="C134" s="149"/>
      <c r="D134" s="149"/>
      <c r="E134" s="149"/>
      <c r="F134" s="149"/>
      <c r="G134" s="149"/>
      <c r="H134" s="149"/>
      <c r="I134" s="149"/>
      <c r="J134" s="149"/>
      <c r="K134" s="149"/>
      <c r="L134" s="149"/>
    </row>
    <row r="135" spans="2:12" x14ac:dyDescent="0.25">
      <c r="B135" s="143" t="s">
        <v>403</v>
      </c>
      <c r="C135" s="143"/>
      <c r="D135" s="143"/>
      <c r="E135" s="143"/>
      <c r="F135" s="143"/>
      <c r="G135" s="143"/>
      <c r="H135" s="143"/>
      <c r="I135" s="143"/>
      <c r="J135" s="143"/>
      <c r="K135" s="143"/>
      <c r="L135" s="143"/>
    </row>
    <row r="136" spans="2:12" x14ac:dyDescent="0.25">
      <c r="B136" s="144"/>
      <c r="C136" s="144"/>
      <c r="D136" s="144"/>
      <c r="E136" s="144"/>
      <c r="F136" s="144"/>
      <c r="G136" s="144"/>
      <c r="H136" s="144"/>
      <c r="I136" s="144"/>
      <c r="J136" s="144"/>
      <c r="K136" s="144"/>
      <c r="L136" s="144"/>
    </row>
    <row r="137" spans="2:12" x14ac:dyDescent="0.25">
      <c r="B137" s="144"/>
      <c r="C137" s="144"/>
      <c r="D137" s="144"/>
      <c r="E137" s="144"/>
      <c r="F137" s="144"/>
      <c r="G137" s="144"/>
      <c r="H137" s="144"/>
      <c r="I137" s="144"/>
      <c r="J137" s="144"/>
      <c r="K137" s="144"/>
      <c r="L137" s="144"/>
    </row>
    <row r="138" spans="2:12" x14ac:dyDescent="0.25">
      <c r="B138" s="144"/>
      <c r="C138" s="144"/>
      <c r="D138" s="144"/>
      <c r="E138" s="144"/>
      <c r="F138" s="144"/>
      <c r="G138" s="144"/>
      <c r="H138" s="144"/>
      <c r="I138" s="144"/>
      <c r="J138" s="144"/>
      <c r="K138" s="144"/>
      <c r="L138" s="144"/>
    </row>
    <row r="139" spans="2:12" x14ac:dyDescent="0.25">
      <c r="B139" s="144"/>
      <c r="C139" s="144"/>
      <c r="D139" s="144"/>
      <c r="E139" s="144"/>
      <c r="F139" s="144"/>
      <c r="G139" s="144"/>
      <c r="H139" s="144"/>
      <c r="I139" s="144"/>
      <c r="J139" s="144"/>
      <c r="K139" s="144"/>
      <c r="L139" s="144"/>
    </row>
    <row r="142" spans="2:12" ht="23.25" customHeight="1" x14ac:dyDescent="0.25">
      <c r="B142" s="145" t="s">
        <v>0</v>
      </c>
      <c r="C142" s="145"/>
      <c r="D142" s="145"/>
      <c r="E142" s="145"/>
      <c r="F142" s="145"/>
      <c r="G142" s="145"/>
      <c r="H142" s="145"/>
      <c r="I142" s="145"/>
      <c r="J142" s="145"/>
      <c r="K142" s="145"/>
      <c r="L142" s="145"/>
    </row>
    <row r="143" spans="2:12" ht="18.75" x14ac:dyDescent="0.25">
      <c r="B143" s="2" t="s">
        <v>1</v>
      </c>
      <c r="C143" s="146" t="s">
        <v>396</v>
      </c>
      <c r="D143" s="147"/>
      <c r="E143" s="147"/>
      <c r="F143" s="147"/>
      <c r="G143" s="147"/>
      <c r="H143" s="147"/>
      <c r="I143" s="147"/>
      <c r="J143" s="147"/>
      <c r="K143" s="147"/>
      <c r="L143" s="148"/>
    </row>
    <row r="144" spans="2:12" ht="18" customHeight="1" x14ac:dyDescent="0.25">
      <c r="B144" s="2" t="s">
        <v>2</v>
      </c>
      <c r="C144" s="244" t="s">
        <v>404</v>
      </c>
      <c r="D144" s="244"/>
      <c r="E144" s="244"/>
      <c r="F144" s="244"/>
      <c r="G144" s="244"/>
      <c r="H144" s="244"/>
      <c r="I144" s="244"/>
      <c r="J144" s="244"/>
      <c r="K144" s="244"/>
      <c r="L144" s="244"/>
    </row>
    <row r="145" spans="2:12" ht="15.75" customHeight="1" x14ac:dyDescent="0.25">
      <c r="B145" s="59" t="s">
        <v>4</v>
      </c>
      <c r="C145" s="60"/>
      <c r="D145" s="60" t="s">
        <v>5</v>
      </c>
      <c r="E145" s="60"/>
      <c r="F145" s="60"/>
      <c r="G145" s="60"/>
      <c r="H145" s="60"/>
      <c r="I145" s="61" t="s">
        <v>6</v>
      </c>
      <c r="J145" s="61"/>
      <c r="K145" s="61"/>
      <c r="L145" s="62"/>
    </row>
    <row r="146" spans="2:12" ht="63" x14ac:dyDescent="0.25">
      <c r="B146" s="63" t="s">
        <v>7</v>
      </c>
      <c r="C146" s="64" t="s">
        <v>8</v>
      </c>
      <c r="D146" s="64" t="s">
        <v>9</v>
      </c>
      <c r="E146" s="64" t="s">
        <v>10</v>
      </c>
      <c r="F146" s="64" t="s">
        <v>11</v>
      </c>
      <c r="G146" s="64" t="s">
        <v>12</v>
      </c>
      <c r="H146" s="64" t="s">
        <v>13</v>
      </c>
      <c r="I146" s="65" t="s">
        <v>14</v>
      </c>
      <c r="J146" s="65" t="s">
        <v>15</v>
      </c>
      <c r="K146" s="65" t="s">
        <v>16</v>
      </c>
      <c r="L146" s="66" t="s">
        <v>17</v>
      </c>
    </row>
    <row r="147" spans="2:12" ht="15.75" x14ac:dyDescent="0.25">
      <c r="B147" s="12">
        <v>0</v>
      </c>
      <c r="C147" s="12">
        <v>1277340.23</v>
      </c>
      <c r="D147" s="12">
        <v>937014.39</v>
      </c>
      <c r="E147" s="12">
        <v>0</v>
      </c>
      <c r="F147" s="12">
        <v>0</v>
      </c>
      <c r="G147" s="12">
        <v>0</v>
      </c>
      <c r="H147" s="12">
        <v>0</v>
      </c>
      <c r="I147" s="14" t="str">
        <f>+IFERROR(F147/B147, "n. a.")</f>
        <v>n. a.</v>
      </c>
      <c r="J147" s="14">
        <f>+IFERROR(F147/C147, "n. a.")</f>
        <v>0</v>
      </c>
      <c r="K147" s="14" t="str">
        <f>+IFERROR(G147/B147, "n. a.")</f>
        <v>n. a.</v>
      </c>
      <c r="L147" s="38">
        <f>IFERROR(((G147+E147)/C147), "n.a.")</f>
        <v>0</v>
      </c>
    </row>
    <row r="148" spans="2:12" ht="15.75" x14ac:dyDescent="0.25">
      <c r="B148" s="149" t="s">
        <v>18</v>
      </c>
      <c r="C148" s="149"/>
      <c r="D148" s="149"/>
      <c r="E148" s="149"/>
      <c r="F148" s="149"/>
      <c r="G148" s="149"/>
      <c r="H148" s="149"/>
      <c r="I148" s="149"/>
      <c r="J148" s="149"/>
      <c r="K148" s="149"/>
      <c r="L148" s="149"/>
    </row>
    <row r="149" spans="2:12" x14ac:dyDescent="0.25">
      <c r="B149" s="143" t="s">
        <v>405</v>
      </c>
      <c r="C149" s="143"/>
      <c r="D149" s="143"/>
      <c r="E149" s="143"/>
      <c r="F149" s="143"/>
      <c r="G149" s="143"/>
      <c r="H149" s="143"/>
      <c r="I149" s="143"/>
      <c r="J149" s="143"/>
      <c r="K149" s="143"/>
      <c r="L149" s="143"/>
    </row>
    <row r="150" spans="2:12" x14ac:dyDescent="0.25">
      <c r="B150" s="144"/>
      <c r="C150" s="144"/>
      <c r="D150" s="144"/>
      <c r="E150" s="144"/>
      <c r="F150" s="144"/>
      <c r="G150" s="144"/>
      <c r="H150" s="144"/>
      <c r="I150" s="144"/>
      <c r="J150" s="144"/>
      <c r="K150" s="144"/>
      <c r="L150" s="144"/>
    </row>
    <row r="151" spans="2:12" x14ac:dyDescent="0.25">
      <c r="B151" s="144"/>
      <c r="C151" s="144"/>
      <c r="D151" s="144"/>
      <c r="E151" s="144"/>
      <c r="F151" s="144"/>
      <c r="G151" s="144"/>
      <c r="H151" s="144"/>
      <c r="I151" s="144"/>
      <c r="J151" s="144"/>
      <c r="K151" s="144"/>
      <c r="L151" s="144"/>
    </row>
    <row r="152" spans="2:12" x14ac:dyDescent="0.25">
      <c r="B152" s="144"/>
      <c r="C152" s="144"/>
      <c r="D152" s="144"/>
      <c r="E152" s="144"/>
      <c r="F152" s="144"/>
      <c r="G152" s="144"/>
      <c r="H152" s="144"/>
      <c r="I152" s="144"/>
      <c r="J152" s="144"/>
      <c r="K152" s="144"/>
      <c r="L152" s="144"/>
    </row>
    <row r="153" spans="2:12" x14ac:dyDescent="0.25">
      <c r="B153" s="144"/>
      <c r="C153" s="144"/>
      <c r="D153" s="144"/>
      <c r="E153" s="144"/>
      <c r="F153" s="144"/>
      <c r="G153" s="144"/>
      <c r="H153" s="144"/>
      <c r="I153" s="144"/>
      <c r="J153" s="144"/>
      <c r="K153" s="144"/>
      <c r="L153" s="144"/>
    </row>
    <row r="156" spans="2:12" ht="23.25" customHeight="1" x14ac:dyDescent="0.25">
      <c r="B156" s="145" t="s">
        <v>0</v>
      </c>
      <c r="C156" s="145"/>
      <c r="D156" s="145"/>
      <c r="E156" s="145"/>
      <c r="F156" s="145"/>
      <c r="G156" s="145"/>
      <c r="H156" s="145"/>
      <c r="I156" s="145"/>
      <c r="J156" s="145"/>
      <c r="K156" s="145"/>
      <c r="L156" s="145"/>
    </row>
    <row r="157" spans="2:12" ht="18.75" x14ac:dyDescent="0.25">
      <c r="B157" s="2" t="s">
        <v>1</v>
      </c>
      <c r="C157" s="146" t="s">
        <v>396</v>
      </c>
      <c r="D157" s="147"/>
      <c r="E157" s="147"/>
      <c r="F157" s="147"/>
      <c r="G157" s="147"/>
      <c r="H157" s="147"/>
      <c r="I157" s="147"/>
      <c r="J157" s="147"/>
      <c r="K157" s="147"/>
      <c r="L157" s="148"/>
    </row>
    <row r="158" spans="2:12" ht="18" customHeight="1" x14ac:dyDescent="0.25">
      <c r="B158" s="2" t="s">
        <v>2</v>
      </c>
      <c r="C158" s="244" t="s">
        <v>189</v>
      </c>
      <c r="D158" s="244"/>
      <c r="E158" s="244"/>
      <c r="F158" s="244"/>
      <c r="G158" s="244"/>
      <c r="H158" s="244"/>
      <c r="I158" s="244"/>
      <c r="J158" s="244"/>
      <c r="K158" s="244"/>
      <c r="L158" s="244"/>
    </row>
    <row r="159" spans="2:12" ht="15.75" customHeight="1" x14ac:dyDescent="0.25">
      <c r="B159" s="59" t="s">
        <v>4</v>
      </c>
      <c r="C159" s="60"/>
      <c r="D159" s="60" t="s">
        <v>5</v>
      </c>
      <c r="E159" s="60"/>
      <c r="F159" s="60"/>
      <c r="G159" s="60"/>
      <c r="H159" s="60"/>
      <c r="I159" s="61" t="s">
        <v>6</v>
      </c>
      <c r="J159" s="61"/>
      <c r="K159" s="61"/>
      <c r="L159" s="62"/>
    </row>
    <row r="160" spans="2:12" ht="63" x14ac:dyDescent="0.25">
      <c r="B160" s="63" t="s">
        <v>7</v>
      </c>
      <c r="C160" s="64" t="s">
        <v>8</v>
      </c>
      <c r="D160" s="64" t="s">
        <v>9</v>
      </c>
      <c r="E160" s="64" t="s">
        <v>10</v>
      </c>
      <c r="F160" s="64" t="s">
        <v>11</v>
      </c>
      <c r="G160" s="64" t="s">
        <v>12</v>
      </c>
      <c r="H160" s="64" t="s">
        <v>13</v>
      </c>
      <c r="I160" s="65" t="s">
        <v>14</v>
      </c>
      <c r="J160" s="65" t="s">
        <v>15</v>
      </c>
      <c r="K160" s="65" t="s">
        <v>16</v>
      </c>
      <c r="L160" s="66" t="s">
        <v>17</v>
      </c>
    </row>
    <row r="161" spans="2:12" ht="15.75" x14ac:dyDescent="0.25">
      <c r="B161" s="12">
        <v>188959370</v>
      </c>
      <c r="C161" s="12">
        <v>168585247</v>
      </c>
      <c r="D161" s="12">
        <v>62612333</v>
      </c>
      <c r="E161" s="12">
        <v>0</v>
      </c>
      <c r="F161" s="12">
        <v>0</v>
      </c>
      <c r="G161" s="12">
        <v>0</v>
      </c>
      <c r="H161" s="12">
        <v>0</v>
      </c>
      <c r="I161" s="14">
        <f>+IFERROR(F161/B161, "n. a.")</f>
        <v>0</v>
      </c>
      <c r="J161" s="14">
        <f>+IFERROR(F161/C161, "n. a.")</f>
        <v>0</v>
      </c>
      <c r="K161" s="14">
        <f>+IFERROR(G161/B161, "n. a.")</f>
        <v>0</v>
      </c>
      <c r="L161" s="38">
        <f>IFERROR(((G161+E161)/C161), "n.a.")</f>
        <v>0</v>
      </c>
    </row>
    <row r="162" spans="2:12" ht="15.75" x14ac:dyDescent="0.25">
      <c r="B162" s="149" t="s">
        <v>18</v>
      </c>
      <c r="C162" s="149"/>
      <c r="D162" s="149"/>
      <c r="E162" s="149"/>
      <c r="F162" s="149"/>
      <c r="G162" s="149"/>
      <c r="H162" s="149"/>
      <c r="I162" s="149"/>
      <c r="J162" s="149"/>
      <c r="K162" s="149"/>
      <c r="L162" s="149"/>
    </row>
    <row r="163" spans="2:12" x14ac:dyDescent="0.25">
      <c r="B163" s="143" t="s">
        <v>405</v>
      </c>
      <c r="C163" s="143"/>
      <c r="D163" s="143"/>
      <c r="E163" s="143"/>
      <c r="F163" s="143"/>
      <c r="G163" s="143"/>
      <c r="H163" s="143"/>
      <c r="I163" s="143"/>
      <c r="J163" s="143"/>
      <c r="K163" s="143"/>
      <c r="L163" s="143"/>
    </row>
    <row r="164" spans="2:12" x14ac:dyDescent="0.25">
      <c r="B164" s="144"/>
      <c r="C164" s="144"/>
      <c r="D164" s="144"/>
      <c r="E164" s="144"/>
      <c r="F164" s="144"/>
      <c r="G164" s="144"/>
      <c r="H164" s="144"/>
      <c r="I164" s="144"/>
      <c r="J164" s="144"/>
      <c r="K164" s="144"/>
      <c r="L164" s="144"/>
    </row>
    <row r="165" spans="2:12" x14ac:dyDescent="0.25">
      <c r="B165" s="144"/>
      <c r="C165" s="144"/>
      <c r="D165" s="144"/>
      <c r="E165" s="144"/>
      <c r="F165" s="144"/>
      <c r="G165" s="144"/>
      <c r="H165" s="144"/>
      <c r="I165" s="144"/>
      <c r="J165" s="144"/>
      <c r="K165" s="144"/>
      <c r="L165" s="144"/>
    </row>
    <row r="166" spans="2:12" x14ac:dyDescent="0.25">
      <c r="B166" s="144"/>
      <c r="C166" s="144"/>
      <c r="D166" s="144"/>
      <c r="E166" s="144"/>
      <c r="F166" s="144"/>
      <c r="G166" s="144"/>
      <c r="H166" s="144"/>
      <c r="I166" s="144"/>
      <c r="J166" s="144"/>
      <c r="K166" s="144"/>
      <c r="L166" s="144"/>
    </row>
    <row r="167" spans="2:12" x14ac:dyDescent="0.25">
      <c r="B167" s="144"/>
      <c r="C167" s="144"/>
      <c r="D167" s="144"/>
      <c r="E167" s="144"/>
      <c r="F167" s="144"/>
      <c r="G167" s="144"/>
      <c r="H167" s="144"/>
      <c r="I167" s="144"/>
      <c r="J167" s="144"/>
      <c r="K167" s="144"/>
      <c r="L167" s="144"/>
    </row>
    <row r="170" spans="2:12" ht="23.25" customHeight="1" x14ac:dyDescent="0.25">
      <c r="B170" s="145" t="s">
        <v>0</v>
      </c>
      <c r="C170" s="145"/>
      <c r="D170" s="145"/>
      <c r="E170" s="145"/>
      <c r="F170" s="145"/>
      <c r="G170" s="145"/>
      <c r="H170" s="145"/>
      <c r="I170" s="145"/>
      <c r="J170" s="145"/>
      <c r="K170" s="145"/>
      <c r="L170" s="145"/>
    </row>
    <row r="171" spans="2:12" ht="18.75" x14ac:dyDescent="0.25">
      <c r="B171" s="2" t="s">
        <v>1</v>
      </c>
      <c r="C171" s="146" t="s">
        <v>396</v>
      </c>
      <c r="D171" s="147"/>
      <c r="E171" s="147"/>
      <c r="F171" s="147"/>
      <c r="G171" s="147"/>
      <c r="H171" s="147"/>
      <c r="I171" s="147"/>
      <c r="J171" s="147"/>
      <c r="K171" s="147"/>
      <c r="L171" s="148"/>
    </row>
    <row r="172" spans="2:12" ht="18" customHeight="1" x14ac:dyDescent="0.25">
      <c r="B172" s="2" t="s">
        <v>2</v>
      </c>
      <c r="C172" s="244" t="s">
        <v>406</v>
      </c>
      <c r="D172" s="244"/>
      <c r="E172" s="244"/>
      <c r="F172" s="244"/>
      <c r="G172" s="244"/>
      <c r="H172" s="244"/>
      <c r="I172" s="244"/>
      <c r="J172" s="244"/>
      <c r="K172" s="244"/>
      <c r="L172" s="244"/>
    </row>
    <row r="173" spans="2:12" ht="15.75" customHeight="1" x14ac:dyDescent="0.25">
      <c r="B173" s="59" t="s">
        <v>4</v>
      </c>
      <c r="C173" s="60"/>
      <c r="D173" s="60" t="s">
        <v>5</v>
      </c>
      <c r="E173" s="60"/>
      <c r="F173" s="60"/>
      <c r="G173" s="60"/>
      <c r="H173" s="60"/>
      <c r="I173" s="61" t="s">
        <v>6</v>
      </c>
      <c r="J173" s="61"/>
      <c r="K173" s="61"/>
      <c r="L173" s="62"/>
    </row>
    <row r="174" spans="2:12" ht="63" x14ac:dyDescent="0.25">
      <c r="B174" s="63" t="s">
        <v>7</v>
      </c>
      <c r="C174" s="64" t="s">
        <v>8</v>
      </c>
      <c r="D174" s="64" t="s">
        <v>9</v>
      </c>
      <c r="E174" s="64" t="s">
        <v>10</v>
      </c>
      <c r="F174" s="64" t="s">
        <v>11</v>
      </c>
      <c r="G174" s="64" t="s">
        <v>12</v>
      </c>
      <c r="H174" s="64" t="s">
        <v>13</v>
      </c>
      <c r="I174" s="65" t="s">
        <v>14</v>
      </c>
      <c r="J174" s="65" t="s">
        <v>15</v>
      </c>
      <c r="K174" s="65" t="s">
        <v>16</v>
      </c>
      <c r="L174" s="66" t="s">
        <v>17</v>
      </c>
    </row>
    <row r="175" spans="2:12" ht="15.75" x14ac:dyDescent="0.25">
      <c r="B175" s="12">
        <v>0</v>
      </c>
      <c r="C175" s="12">
        <v>1081781.06</v>
      </c>
      <c r="D175" s="12">
        <v>653745.36</v>
      </c>
      <c r="E175" s="12">
        <v>0</v>
      </c>
      <c r="F175" s="12">
        <v>0</v>
      </c>
      <c r="G175" s="12">
        <v>0</v>
      </c>
      <c r="H175" s="12">
        <v>0</v>
      </c>
      <c r="I175" s="14" t="str">
        <f>+IFERROR(F175/B175, "n. a.")</f>
        <v>n. a.</v>
      </c>
      <c r="J175" s="14">
        <f>+IFERROR(F175/C175, "n. a.")</f>
        <v>0</v>
      </c>
      <c r="K175" s="14" t="str">
        <f>+IFERROR(G175/B175, "n. a.")</f>
        <v>n. a.</v>
      </c>
      <c r="L175" s="38">
        <f>IFERROR(((G175+E175)/C175), "n.a.")</f>
        <v>0</v>
      </c>
    </row>
    <row r="176" spans="2:12" ht="15.75" x14ac:dyDescent="0.25">
      <c r="B176" s="149" t="s">
        <v>18</v>
      </c>
      <c r="C176" s="149"/>
      <c r="D176" s="149"/>
      <c r="E176" s="149"/>
      <c r="F176" s="149"/>
      <c r="G176" s="149"/>
      <c r="H176" s="149"/>
      <c r="I176" s="149"/>
      <c r="J176" s="149"/>
      <c r="K176" s="149"/>
      <c r="L176" s="149"/>
    </row>
    <row r="177" spans="2:12" x14ac:dyDescent="0.25">
      <c r="B177" s="143" t="s">
        <v>405</v>
      </c>
      <c r="C177" s="143"/>
      <c r="D177" s="143"/>
      <c r="E177" s="143"/>
      <c r="F177" s="143"/>
      <c r="G177" s="143"/>
      <c r="H177" s="143"/>
      <c r="I177" s="143"/>
      <c r="J177" s="143"/>
      <c r="K177" s="143"/>
      <c r="L177" s="143"/>
    </row>
    <row r="178" spans="2:12" x14ac:dyDescent="0.25">
      <c r="B178" s="144"/>
      <c r="C178" s="144"/>
      <c r="D178" s="144"/>
      <c r="E178" s="144"/>
      <c r="F178" s="144"/>
      <c r="G178" s="144"/>
      <c r="H178" s="144"/>
      <c r="I178" s="144"/>
      <c r="J178" s="144"/>
      <c r="K178" s="144"/>
      <c r="L178" s="144"/>
    </row>
    <row r="179" spans="2:12" x14ac:dyDescent="0.25">
      <c r="B179" s="144"/>
      <c r="C179" s="144"/>
      <c r="D179" s="144"/>
      <c r="E179" s="144"/>
      <c r="F179" s="144"/>
      <c r="G179" s="144"/>
      <c r="H179" s="144"/>
      <c r="I179" s="144"/>
      <c r="J179" s="144"/>
      <c r="K179" s="144"/>
      <c r="L179" s="144"/>
    </row>
    <row r="180" spans="2:12" x14ac:dyDescent="0.25">
      <c r="B180" s="144"/>
      <c r="C180" s="144"/>
      <c r="D180" s="144"/>
      <c r="E180" s="144"/>
      <c r="F180" s="144"/>
      <c r="G180" s="144"/>
      <c r="H180" s="144"/>
      <c r="I180" s="144"/>
      <c r="J180" s="144"/>
      <c r="K180" s="144"/>
      <c r="L180" s="144"/>
    </row>
    <row r="181" spans="2:12" x14ac:dyDescent="0.25">
      <c r="B181" s="144"/>
      <c r="C181" s="144"/>
      <c r="D181" s="144"/>
      <c r="E181" s="144"/>
      <c r="F181" s="144"/>
      <c r="G181" s="144"/>
      <c r="H181" s="144"/>
      <c r="I181" s="144"/>
      <c r="J181" s="144"/>
      <c r="K181" s="144"/>
      <c r="L181" s="144"/>
    </row>
  </sheetData>
  <mergeCells count="65">
    <mergeCell ref="C31:L31"/>
    <mergeCell ref="B2:L2"/>
    <mergeCell ref="C3:L3"/>
    <mergeCell ref="C4:L4"/>
    <mergeCell ref="B8:L8"/>
    <mergeCell ref="B9:L13"/>
    <mergeCell ref="B16:L16"/>
    <mergeCell ref="C17:L17"/>
    <mergeCell ref="C18:L18"/>
    <mergeCell ref="B22:L22"/>
    <mergeCell ref="B23:L27"/>
    <mergeCell ref="B30:L30"/>
    <mergeCell ref="B64:L64"/>
    <mergeCell ref="C32:L32"/>
    <mergeCell ref="B36:L36"/>
    <mergeCell ref="B37:L41"/>
    <mergeCell ref="B44:L44"/>
    <mergeCell ref="C45:L45"/>
    <mergeCell ref="C46:L46"/>
    <mergeCell ref="B50:L50"/>
    <mergeCell ref="B51:L55"/>
    <mergeCell ref="B58:L58"/>
    <mergeCell ref="C59:L59"/>
    <mergeCell ref="C60:L60"/>
    <mergeCell ref="B100:L100"/>
    <mergeCell ref="B65:L69"/>
    <mergeCell ref="B72:L72"/>
    <mergeCell ref="C73:L73"/>
    <mergeCell ref="C74:L74"/>
    <mergeCell ref="B78:L78"/>
    <mergeCell ref="B79:L83"/>
    <mergeCell ref="B86:L86"/>
    <mergeCell ref="C87:L87"/>
    <mergeCell ref="C88:L88"/>
    <mergeCell ref="B92:L92"/>
    <mergeCell ref="B93:L97"/>
    <mergeCell ref="C130:L130"/>
    <mergeCell ref="C101:L101"/>
    <mergeCell ref="C102:L102"/>
    <mergeCell ref="B106:L106"/>
    <mergeCell ref="B107:L111"/>
    <mergeCell ref="B114:L114"/>
    <mergeCell ref="C115:L115"/>
    <mergeCell ref="C116:L116"/>
    <mergeCell ref="B120:L120"/>
    <mergeCell ref="B121:L125"/>
    <mergeCell ref="B128:L128"/>
    <mergeCell ref="C129:L129"/>
    <mergeCell ref="B163:L167"/>
    <mergeCell ref="B134:L134"/>
    <mergeCell ref="B135:L139"/>
    <mergeCell ref="B142:L142"/>
    <mergeCell ref="C143:L143"/>
    <mergeCell ref="C144:L144"/>
    <mergeCell ref="B148:L148"/>
    <mergeCell ref="B149:L153"/>
    <mergeCell ref="B156:L156"/>
    <mergeCell ref="C157:L157"/>
    <mergeCell ref="C158:L158"/>
    <mergeCell ref="B162:L162"/>
    <mergeCell ref="B170:L170"/>
    <mergeCell ref="C171:L171"/>
    <mergeCell ref="C172:L172"/>
    <mergeCell ref="B176:L176"/>
    <mergeCell ref="B177:L181"/>
  </mergeCells>
  <dataValidations count="1">
    <dataValidation type="decimal" operator="greaterThanOrEqual" allowBlank="1" showInputMessage="1" showErrorMessage="1" error="Deberá ingresar el formato de NÚMERO correcto." sqref="B7:H7 B21:H21 B35:H35 B49:H49 B63:H63 B77:H77 B91:H91 B105:H105 B119:H119 B133:H133 B147:H147 B161:H161 B175:H175" xr:uid="{84A2595F-EB43-442B-9EF7-5B20583835D4}">
      <formula1>0</formula1>
    </dataValidation>
  </dataValidation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CBF37-2EC9-4378-86F3-15612EBAA9CD}">
  <sheetPr codeName="Hoja3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75</v>
      </c>
      <c r="D4" s="132"/>
      <c r="E4" s="132"/>
      <c r="F4" s="132"/>
      <c r="G4" s="132"/>
      <c r="H4" s="132"/>
      <c r="I4" s="132"/>
      <c r="J4" s="132"/>
      <c r="K4" s="132"/>
      <c r="L4" s="132"/>
    </row>
    <row r="5" spans="2:12" ht="39.75" customHeight="1" x14ac:dyDescent="0.2">
      <c r="B5" s="2" t="s">
        <v>2</v>
      </c>
      <c r="C5" s="255" t="s">
        <v>76</v>
      </c>
      <c r="D5" s="256"/>
      <c r="E5" s="256"/>
      <c r="F5" s="256"/>
      <c r="G5" s="256"/>
      <c r="H5" s="256"/>
      <c r="I5" s="256"/>
      <c r="J5" s="256"/>
      <c r="K5" s="256"/>
      <c r="L5" s="257"/>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350000</v>
      </c>
      <c r="D8" s="13">
        <v>350000</v>
      </c>
      <c r="E8" s="13">
        <v>0</v>
      </c>
      <c r="F8" s="13">
        <v>350000</v>
      </c>
      <c r="G8" s="13">
        <v>350000</v>
      </c>
      <c r="H8" s="13">
        <v>350000</v>
      </c>
      <c r="I8" s="14" t="str">
        <f>+IFERROR(F8/B8, "n. a.")</f>
        <v>n. a.</v>
      </c>
      <c r="J8" s="14">
        <f>+IFERROR(F8/C8, "n. a.")</f>
        <v>1</v>
      </c>
      <c r="K8" s="14" t="str">
        <f>+IFERROR(G8/B8, "n. a.")</f>
        <v>n. a.</v>
      </c>
      <c r="L8" s="38">
        <f>IFERROR(((G8+E8)/C8), "n.a.")</f>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77844C2-550C-4137-A6BB-3C206C305FD9}">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5F78A-42D1-4AB8-B2C5-468DD6023C73}">
  <sheetPr codeName="Hoja39">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77</v>
      </c>
      <c r="D4" s="132"/>
      <c r="E4" s="132"/>
      <c r="F4" s="132"/>
      <c r="G4" s="132"/>
      <c r="H4" s="132"/>
      <c r="I4" s="132"/>
      <c r="J4" s="132"/>
      <c r="K4" s="132"/>
      <c r="L4" s="132"/>
    </row>
    <row r="5" spans="2:12" ht="27" customHeight="1" x14ac:dyDescent="0.2">
      <c r="B5" s="2" t="s">
        <v>2</v>
      </c>
      <c r="C5" s="138" t="s">
        <v>78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9061535.4900000002</v>
      </c>
      <c r="D8" s="13">
        <v>9061535.4900000002</v>
      </c>
      <c r="E8" s="13">
        <v>0</v>
      </c>
      <c r="F8" s="13">
        <v>9061534.1999999993</v>
      </c>
      <c r="G8" s="13">
        <v>9061534.1999999993</v>
      </c>
      <c r="H8" s="13">
        <v>9061534.1999999993</v>
      </c>
      <c r="I8" s="14" t="str">
        <f>+IFERROR(F8/B8, "n. a.")</f>
        <v>n. a.</v>
      </c>
      <c r="J8" s="14">
        <f>+IFERROR(F8/C8, "n. a.")</f>
        <v>0.99999985764002108</v>
      </c>
      <c r="K8" s="14" t="str">
        <f>+IFERROR(G8/B8, "n. a.")</f>
        <v>n. a.</v>
      </c>
      <c r="L8" s="38">
        <f>IFERROR(((G8+E8)/C8), "n.a.")</f>
        <v>0.99999985764002108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58" t="s">
        <v>79</v>
      </c>
      <c r="C45" s="258"/>
      <c r="D45" s="258"/>
      <c r="E45" s="258"/>
      <c r="F45" s="258"/>
      <c r="G45" s="258"/>
      <c r="H45" s="258"/>
      <c r="I45" s="258"/>
      <c r="J45" s="258"/>
      <c r="K45" s="258"/>
      <c r="L45" s="258"/>
    </row>
    <row r="46" spans="2:12" s="21" customFormat="1" ht="15" customHeight="1" x14ac:dyDescent="0.25">
      <c r="B46" s="259"/>
      <c r="C46" s="259"/>
      <c r="D46" s="259"/>
      <c r="E46" s="259"/>
      <c r="F46" s="259"/>
      <c r="G46" s="259"/>
      <c r="H46" s="259"/>
      <c r="I46" s="259"/>
      <c r="J46" s="259"/>
      <c r="K46" s="259"/>
      <c r="L46" s="259"/>
    </row>
    <row r="47" spans="2:12" s="21" customFormat="1" ht="15" customHeight="1" x14ac:dyDescent="0.25">
      <c r="B47" s="259"/>
      <c r="C47" s="259"/>
      <c r="D47" s="259"/>
      <c r="E47" s="259"/>
      <c r="F47" s="259"/>
      <c r="G47" s="259"/>
      <c r="H47" s="259"/>
      <c r="I47" s="259"/>
      <c r="J47" s="259"/>
      <c r="K47" s="259"/>
      <c r="L47" s="259"/>
    </row>
    <row r="48" spans="2:12" s="21" customFormat="1" ht="15" customHeight="1" x14ac:dyDescent="0.25">
      <c r="B48" s="259"/>
      <c r="C48" s="259"/>
      <c r="D48" s="259"/>
      <c r="E48" s="259"/>
      <c r="F48" s="259"/>
      <c r="G48" s="259"/>
      <c r="H48" s="259"/>
      <c r="I48" s="259"/>
      <c r="J48" s="259"/>
      <c r="K48" s="259"/>
      <c r="L48" s="259"/>
    </row>
    <row r="49" spans="2:12" s="21" customFormat="1" ht="63" customHeight="1" x14ac:dyDescent="0.25">
      <c r="B49" s="259"/>
      <c r="C49" s="259"/>
      <c r="D49" s="259"/>
      <c r="E49" s="259"/>
      <c r="F49" s="259"/>
      <c r="G49" s="259"/>
      <c r="H49" s="259"/>
      <c r="I49" s="259"/>
      <c r="J49" s="259"/>
      <c r="K49" s="259"/>
      <c r="L49" s="259"/>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9D3D551-272F-4CAA-A4B5-D1BF79E065B6}">
      <formula1>0</formula1>
    </dataValidation>
  </dataValidations>
  <printOptions horizontalCentered="1"/>
  <pageMargins left="0.51181102362204722" right="0.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34352-37D4-4401-AC70-93587D446E32}">
  <sheetPr codeName="Hoja4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77</v>
      </c>
      <c r="D4" s="132"/>
      <c r="E4" s="132"/>
      <c r="F4" s="132"/>
      <c r="G4" s="132"/>
      <c r="H4" s="132"/>
      <c r="I4" s="132"/>
      <c r="J4" s="132"/>
      <c r="K4" s="132"/>
      <c r="L4" s="132"/>
    </row>
    <row r="5" spans="2:12" ht="27" customHeight="1" x14ac:dyDescent="0.2">
      <c r="B5" s="2" t="s">
        <v>2</v>
      </c>
      <c r="C5" s="133" t="s">
        <v>80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2">
        <v>4300000</v>
      </c>
      <c r="C8" s="52">
        <v>4300000</v>
      </c>
      <c r="D8" s="52">
        <v>0</v>
      </c>
      <c r="E8" s="52">
        <v>0</v>
      </c>
      <c r="F8" s="52">
        <v>0</v>
      </c>
      <c r="G8" s="52">
        <v>0</v>
      </c>
      <c r="H8" s="52">
        <v>0</v>
      </c>
      <c r="I8" s="14">
        <f>+IFERROR(F8/B8, "n. a.")</f>
        <v>0</v>
      </c>
      <c r="J8" s="14">
        <f>+IFERROR(F8/C8, "n. a.")</f>
        <v>0</v>
      </c>
      <c r="K8" s="14">
        <f>+IFERROR(G8/B8, "n. a.")</f>
        <v>0</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58" t="s">
        <v>81</v>
      </c>
      <c r="C45" s="258"/>
      <c r="D45" s="258"/>
      <c r="E45" s="258"/>
      <c r="F45" s="258"/>
      <c r="G45" s="258"/>
      <c r="H45" s="258"/>
      <c r="I45" s="258"/>
      <c r="J45" s="258"/>
      <c r="K45" s="258"/>
      <c r="L45" s="258"/>
    </row>
    <row r="46" spans="2:12" s="21" customFormat="1" ht="15" customHeight="1" x14ac:dyDescent="0.25">
      <c r="B46" s="259"/>
      <c r="C46" s="259"/>
      <c r="D46" s="259"/>
      <c r="E46" s="259"/>
      <c r="F46" s="259"/>
      <c r="G46" s="259"/>
      <c r="H46" s="259"/>
      <c r="I46" s="259"/>
      <c r="J46" s="259"/>
      <c r="K46" s="259"/>
      <c r="L46" s="259"/>
    </row>
    <row r="47" spans="2:12" s="21" customFormat="1" ht="15" customHeight="1" x14ac:dyDescent="0.25">
      <c r="B47" s="259"/>
      <c r="C47" s="259"/>
      <c r="D47" s="259"/>
      <c r="E47" s="259"/>
      <c r="F47" s="259"/>
      <c r="G47" s="259"/>
      <c r="H47" s="259"/>
      <c r="I47" s="259"/>
      <c r="J47" s="259"/>
      <c r="K47" s="259"/>
      <c r="L47" s="259"/>
    </row>
    <row r="48" spans="2:12" s="21" customFormat="1" ht="15" customHeight="1" x14ac:dyDescent="0.25">
      <c r="B48" s="259"/>
      <c r="C48" s="259"/>
      <c r="D48" s="259"/>
      <c r="E48" s="259"/>
      <c r="F48" s="259"/>
      <c r="G48" s="259"/>
      <c r="H48" s="259"/>
      <c r="I48" s="259"/>
      <c r="J48" s="259"/>
      <c r="K48" s="259"/>
      <c r="L48" s="259"/>
    </row>
    <row r="49" spans="2:12" s="21" customFormat="1" ht="63" customHeight="1" x14ac:dyDescent="0.25">
      <c r="B49" s="259"/>
      <c r="C49" s="259"/>
      <c r="D49" s="259"/>
      <c r="E49" s="259"/>
      <c r="F49" s="259"/>
      <c r="G49" s="259"/>
      <c r="H49" s="259"/>
      <c r="I49" s="259"/>
      <c r="J49" s="259"/>
      <c r="K49" s="259"/>
      <c r="L49" s="259"/>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5A60694-D4DA-4E00-BC65-E44A5134BFE7}">
      <formula1>0</formula1>
    </dataValidation>
  </dataValidations>
  <printOptions horizontalCentered="1"/>
  <pageMargins left="0.51181102362204722" right="0.38"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2C1CB-F328-4E6A-BCA0-D71A36F47471}">
  <sheetPr codeName="Hoja41">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77</v>
      </c>
      <c r="D4" s="132"/>
      <c r="E4" s="132"/>
      <c r="F4" s="132"/>
      <c r="G4" s="132"/>
      <c r="H4" s="132"/>
      <c r="I4" s="132"/>
      <c r="J4" s="132"/>
      <c r="K4" s="132"/>
      <c r="L4" s="132"/>
    </row>
    <row r="5" spans="2:12" ht="60" customHeight="1" x14ac:dyDescent="0.2">
      <c r="B5" s="2" t="s">
        <v>2</v>
      </c>
      <c r="C5" s="138" t="s">
        <v>82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2">
        <v>0</v>
      </c>
      <c r="C8" s="53">
        <v>1200000</v>
      </c>
      <c r="D8" s="52">
        <v>0</v>
      </c>
      <c r="E8" s="52">
        <v>0</v>
      </c>
      <c r="F8" s="52">
        <v>0</v>
      </c>
      <c r="G8" s="52">
        <v>0</v>
      </c>
      <c r="H8" s="52">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58" t="s">
        <v>81</v>
      </c>
      <c r="C45" s="258"/>
      <c r="D45" s="258"/>
      <c r="E45" s="258"/>
      <c r="F45" s="258"/>
      <c r="G45" s="258"/>
      <c r="H45" s="258"/>
      <c r="I45" s="258"/>
      <c r="J45" s="258"/>
      <c r="K45" s="258"/>
      <c r="L45" s="258"/>
    </row>
    <row r="46" spans="2:12" s="21" customFormat="1" ht="15" customHeight="1" x14ac:dyDescent="0.25">
      <c r="B46" s="259"/>
      <c r="C46" s="259"/>
      <c r="D46" s="259"/>
      <c r="E46" s="259"/>
      <c r="F46" s="259"/>
      <c r="G46" s="259"/>
      <c r="H46" s="259"/>
      <c r="I46" s="259"/>
      <c r="J46" s="259"/>
      <c r="K46" s="259"/>
      <c r="L46" s="259"/>
    </row>
    <row r="47" spans="2:12" s="21" customFormat="1" ht="15" customHeight="1" x14ac:dyDescent="0.25">
      <c r="B47" s="259"/>
      <c r="C47" s="259"/>
      <c r="D47" s="259"/>
      <c r="E47" s="259"/>
      <c r="F47" s="259"/>
      <c r="G47" s="259"/>
      <c r="H47" s="259"/>
      <c r="I47" s="259"/>
      <c r="J47" s="259"/>
      <c r="K47" s="259"/>
      <c r="L47" s="259"/>
    </row>
    <row r="48" spans="2:12" s="21" customFormat="1" ht="15" customHeight="1" x14ac:dyDescent="0.25">
      <c r="B48" s="259"/>
      <c r="C48" s="259"/>
      <c r="D48" s="259"/>
      <c r="E48" s="259"/>
      <c r="F48" s="259"/>
      <c r="G48" s="259"/>
      <c r="H48" s="259"/>
      <c r="I48" s="259"/>
      <c r="J48" s="259"/>
      <c r="K48" s="259"/>
      <c r="L48" s="259"/>
    </row>
    <row r="49" spans="2:12" s="21" customFormat="1" ht="63" customHeight="1" x14ac:dyDescent="0.25">
      <c r="B49" s="259"/>
      <c r="C49" s="259"/>
      <c r="D49" s="259"/>
      <c r="E49" s="259"/>
      <c r="F49" s="259"/>
      <c r="G49" s="259"/>
      <c r="H49" s="259"/>
      <c r="I49" s="259"/>
      <c r="J49" s="259"/>
      <c r="K49" s="259"/>
      <c r="L49" s="259"/>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72C173E-CD2F-4AD6-9F85-D70472CAC665}">
      <formula1>0</formula1>
    </dataValidation>
  </dataValidations>
  <printOptions horizontalCentered="1"/>
  <pageMargins left="0.51181102362204722" right="0.31"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25C39-EF80-4E5D-B58D-4E0FE4DF5FBE}">
  <sheetPr codeName="Hoja42">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83</v>
      </c>
      <c r="D4" s="132"/>
      <c r="E4" s="132"/>
      <c r="F4" s="132"/>
      <c r="G4" s="132"/>
      <c r="H4" s="132"/>
      <c r="I4" s="132"/>
      <c r="J4" s="132"/>
      <c r="K4" s="132"/>
      <c r="L4" s="132"/>
    </row>
    <row r="5" spans="2:12" ht="27" customHeight="1" x14ac:dyDescent="0.2">
      <c r="B5" s="2" t="s">
        <v>2</v>
      </c>
      <c r="C5" s="133" t="s">
        <v>84</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4">
        <v>71918651</v>
      </c>
      <c r="C8" s="54">
        <v>71918651</v>
      </c>
      <c r="D8" s="54">
        <v>0</v>
      </c>
      <c r="E8" s="54">
        <v>0</v>
      </c>
      <c r="F8" s="54">
        <v>0</v>
      </c>
      <c r="G8" s="54">
        <v>0</v>
      </c>
      <c r="H8" s="54">
        <v>0</v>
      </c>
      <c r="I8" s="55">
        <f>+IFERROR(F8/B8, "n. a.")</f>
        <v>0</v>
      </c>
      <c r="J8" s="55">
        <f>+IFERROR(F8/C8, "n. a.")</f>
        <v>0</v>
      </c>
      <c r="K8" s="55">
        <f>+IFERROR(G8/B8, "n. a.")</f>
        <v>0</v>
      </c>
      <c r="L8" s="56">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60" t="s">
        <v>85</v>
      </c>
      <c r="C45" s="260"/>
      <c r="D45" s="260"/>
      <c r="E45" s="260"/>
      <c r="F45" s="260"/>
      <c r="G45" s="260"/>
      <c r="H45" s="260"/>
      <c r="I45" s="260"/>
      <c r="J45" s="260"/>
      <c r="K45" s="260"/>
      <c r="L45" s="260"/>
    </row>
    <row r="46" spans="2:12" s="21" customFormat="1" ht="15" customHeight="1" x14ac:dyDescent="0.25">
      <c r="B46" s="261"/>
      <c r="C46" s="261"/>
      <c r="D46" s="261"/>
      <c r="E46" s="261"/>
      <c r="F46" s="261"/>
      <c r="G46" s="261"/>
      <c r="H46" s="261"/>
      <c r="I46" s="261"/>
      <c r="J46" s="261"/>
      <c r="K46" s="261"/>
      <c r="L46" s="261"/>
    </row>
    <row r="47" spans="2:12" s="21" customFormat="1" ht="15" customHeight="1" x14ac:dyDescent="0.25">
      <c r="B47" s="261"/>
      <c r="C47" s="261"/>
      <c r="D47" s="261"/>
      <c r="E47" s="261"/>
      <c r="F47" s="261"/>
      <c r="G47" s="261"/>
      <c r="H47" s="261"/>
      <c r="I47" s="261"/>
      <c r="J47" s="261"/>
      <c r="K47" s="261"/>
      <c r="L47" s="261"/>
    </row>
    <row r="48" spans="2:12" s="21" customFormat="1" ht="15" customHeight="1" x14ac:dyDescent="0.25">
      <c r="B48" s="261"/>
      <c r="C48" s="261"/>
      <c r="D48" s="261"/>
      <c r="E48" s="261"/>
      <c r="F48" s="261"/>
      <c r="G48" s="261"/>
      <c r="H48" s="261"/>
      <c r="I48" s="261"/>
      <c r="J48" s="261"/>
      <c r="K48" s="261"/>
      <c r="L48" s="261"/>
    </row>
    <row r="49" spans="2:12" s="21" customFormat="1" ht="179.1" customHeight="1" x14ac:dyDescent="0.25">
      <c r="B49" s="261"/>
      <c r="C49" s="261"/>
      <c r="D49" s="261"/>
      <c r="E49" s="261"/>
      <c r="F49" s="261"/>
      <c r="G49" s="261"/>
      <c r="H49" s="261"/>
      <c r="I49" s="261"/>
      <c r="J49" s="261"/>
      <c r="K49" s="261"/>
      <c r="L49" s="261"/>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037EC2E-092F-4507-A4D4-3883E4962E8A}">
      <formula1>0</formula1>
    </dataValidation>
  </dataValidations>
  <printOptions horizontalCentered="1"/>
  <pageMargins left="0.51181102362204722" right="0.39"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27679-7272-4B7B-B5E5-2633E78AC0ED}">
  <sheetPr codeName="Hoja4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86</v>
      </c>
      <c r="D4" s="132"/>
      <c r="E4" s="132"/>
      <c r="F4" s="132"/>
      <c r="G4" s="132"/>
      <c r="H4" s="132"/>
      <c r="I4" s="132"/>
      <c r="J4" s="132"/>
      <c r="K4" s="132"/>
      <c r="L4" s="132"/>
    </row>
    <row r="5" spans="2:12" ht="27" customHeight="1" x14ac:dyDescent="0.2">
      <c r="B5" s="2" t="s">
        <v>2</v>
      </c>
      <c r="C5" s="133" t="s">
        <v>87</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4817797674</v>
      </c>
      <c r="C8" s="13">
        <v>4817797674</v>
      </c>
      <c r="D8" s="13">
        <v>2915182842</v>
      </c>
      <c r="E8" s="13">
        <v>1883387406.0799994</v>
      </c>
      <c r="F8" s="13">
        <v>2077253549.6300001</v>
      </c>
      <c r="G8" s="13">
        <v>2077253549.6300001</v>
      </c>
      <c r="H8" s="13">
        <v>2077253549.6300001</v>
      </c>
      <c r="I8" s="14">
        <f>+IFERROR(F8/B8, "n. a.")</f>
        <v>0.43116247094398014</v>
      </c>
      <c r="J8" s="14">
        <f>+IFERROR(F8/C8, "n. a.")</f>
        <v>0.43116247094398014</v>
      </c>
      <c r="K8" s="14">
        <f>+IFERROR(G8/B8, "n. a.")</f>
        <v>0.43116247094398014</v>
      </c>
      <c r="L8" s="38">
        <f>IFERROR(((G8+E8)/C8), "n.a.")</f>
        <v>0.82208536424935796</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9" t="s">
        <v>88</v>
      </c>
      <c r="C45" s="139"/>
      <c r="D45" s="139"/>
      <c r="E45" s="139"/>
      <c r="F45" s="139"/>
      <c r="G45" s="139"/>
      <c r="H45" s="139"/>
      <c r="I45" s="139"/>
      <c r="J45" s="139"/>
      <c r="K45" s="139"/>
      <c r="L45" s="139"/>
    </row>
    <row r="46" spans="2:12" s="21" customFormat="1" ht="15" customHeight="1" x14ac:dyDescent="0.25">
      <c r="B46" s="140"/>
      <c r="C46" s="140"/>
      <c r="D46" s="140"/>
      <c r="E46" s="140"/>
      <c r="F46" s="140"/>
      <c r="G46" s="140"/>
      <c r="H46" s="140"/>
      <c r="I46" s="140"/>
      <c r="J46" s="140"/>
      <c r="K46" s="140"/>
      <c r="L46" s="140"/>
    </row>
    <row r="47" spans="2:12" s="21" customFormat="1" ht="15" customHeight="1" x14ac:dyDescent="0.25">
      <c r="B47" s="140"/>
      <c r="C47" s="140"/>
      <c r="D47" s="140"/>
      <c r="E47" s="140"/>
      <c r="F47" s="140"/>
      <c r="G47" s="140"/>
      <c r="H47" s="140"/>
      <c r="I47" s="140"/>
      <c r="J47" s="140"/>
      <c r="K47" s="140"/>
      <c r="L47" s="140"/>
    </row>
    <row r="48" spans="2:12" s="21" customFormat="1" ht="15" customHeight="1" x14ac:dyDescent="0.25">
      <c r="B48" s="140"/>
      <c r="C48" s="140"/>
      <c r="D48" s="140"/>
      <c r="E48" s="140"/>
      <c r="F48" s="140"/>
      <c r="G48" s="140"/>
      <c r="H48" s="140"/>
      <c r="I48" s="140"/>
      <c r="J48" s="140"/>
      <c r="K48" s="140"/>
      <c r="L48" s="140"/>
    </row>
    <row r="49" spans="2:12" s="21" customFormat="1" ht="294" customHeight="1" x14ac:dyDescent="0.25">
      <c r="B49" s="140"/>
      <c r="C49" s="140"/>
      <c r="D49" s="140"/>
      <c r="E49" s="140"/>
      <c r="F49" s="140"/>
      <c r="G49" s="140"/>
      <c r="H49" s="140"/>
      <c r="I49" s="140"/>
      <c r="J49" s="140"/>
      <c r="K49" s="140"/>
      <c r="L49" s="140"/>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F09D9F9-71B8-4BFB-B69A-9BBDD7D79530}">
      <formula1>0</formula1>
    </dataValidation>
  </dataValidations>
  <printOptions horizontalCentered="1"/>
  <pageMargins left="0.19685039370078741" right="0.23622047244094491" top="0.98425196850393704" bottom="0.47244094488188981" header="0.31496062992125984" footer="0.31496062992125984"/>
  <pageSetup scale="5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F157E-E010-4AA8-88F9-BAD6E39942AC}">
  <sheetPr codeName="Hoja44">
    <pageSetUpPr fitToPage="1"/>
  </sheetPr>
  <dimension ref="B1:X1241"/>
  <sheetViews>
    <sheetView showGridLines="0" zoomScale="86" zoomScaleNormal="86" workbookViewId="0">
      <selection activeCell="P8" sqref="P8"/>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86</v>
      </c>
      <c r="D4" s="132"/>
      <c r="E4" s="132"/>
      <c r="F4" s="132"/>
      <c r="G4" s="132"/>
      <c r="H4" s="132"/>
      <c r="I4" s="132"/>
      <c r="J4" s="132"/>
      <c r="K4" s="132"/>
      <c r="L4" s="132"/>
    </row>
    <row r="5" spans="2:12" ht="27" customHeight="1" x14ac:dyDescent="0.2">
      <c r="B5" s="2" t="s">
        <v>2</v>
      </c>
      <c r="C5" s="133" t="s">
        <v>89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7">
        <v>0</v>
      </c>
      <c r="C8" s="57">
        <v>10000000</v>
      </c>
      <c r="D8" s="57">
        <v>10000000</v>
      </c>
      <c r="E8" s="57">
        <v>0</v>
      </c>
      <c r="F8" s="57">
        <v>0</v>
      </c>
      <c r="G8" s="57">
        <v>0</v>
      </c>
      <c r="H8" s="57">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9" t="s">
        <v>90</v>
      </c>
      <c r="C45" s="139"/>
      <c r="D45" s="139"/>
      <c r="E45" s="139"/>
      <c r="F45" s="139"/>
      <c r="G45" s="139"/>
      <c r="H45" s="139"/>
      <c r="I45" s="139"/>
      <c r="J45" s="139"/>
      <c r="K45" s="139"/>
      <c r="L45" s="139"/>
    </row>
    <row r="46" spans="2:12" s="21" customFormat="1" ht="15" customHeight="1" x14ac:dyDescent="0.25">
      <c r="B46" s="140"/>
      <c r="C46" s="140"/>
      <c r="D46" s="140"/>
      <c r="E46" s="140"/>
      <c r="F46" s="140"/>
      <c r="G46" s="140"/>
      <c r="H46" s="140"/>
      <c r="I46" s="140"/>
      <c r="J46" s="140"/>
      <c r="K46" s="140"/>
      <c r="L46" s="140"/>
    </row>
    <row r="47" spans="2:12" s="21" customFormat="1" ht="15" customHeight="1" x14ac:dyDescent="0.25">
      <c r="B47" s="140"/>
      <c r="C47" s="140"/>
      <c r="D47" s="140"/>
      <c r="E47" s="140"/>
      <c r="F47" s="140"/>
      <c r="G47" s="140"/>
      <c r="H47" s="140"/>
      <c r="I47" s="140"/>
      <c r="J47" s="140"/>
      <c r="K47" s="140"/>
      <c r="L47" s="140"/>
    </row>
    <row r="48" spans="2:12" s="21" customFormat="1" ht="15" customHeight="1" x14ac:dyDescent="0.25">
      <c r="B48" s="140"/>
      <c r="C48" s="140"/>
      <c r="D48" s="140"/>
      <c r="E48" s="140"/>
      <c r="F48" s="140"/>
      <c r="G48" s="140"/>
      <c r="H48" s="140"/>
      <c r="I48" s="140"/>
      <c r="J48" s="140"/>
      <c r="K48" s="140"/>
      <c r="L48" s="140"/>
    </row>
    <row r="49" spans="2:12" s="21" customFormat="1" ht="179.1" customHeight="1" x14ac:dyDescent="0.25">
      <c r="B49" s="140"/>
      <c r="C49" s="140"/>
      <c r="D49" s="140"/>
      <c r="E49" s="140"/>
      <c r="F49" s="140"/>
      <c r="G49" s="140"/>
      <c r="H49" s="140"/>
      <c r="I49" s="140"/>
      <c r="J49" s="140"/>
      <c r="K49" s="140"/>
      <c r="L49" s="140"/>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CA903D1-56C8-4B7E-B930-36A40C96C1BE}">
      <formula1>0</formula1>
    </dataValidation>
  </dataValidations>
  <printOptions horizontalCentered="1"/>
  <pageMargins left="0.19685039370078741" right="0.23622047244094491" top="0.98425196850393704" bottom="0.47244094488188981" header="0.31496062992125984" footer="0.31496062992125984"/>
  <pageSetup scale="5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2424-BA68-4A3C-B0DC-1F5CE4476305}">
  <sheetPr codeName="Hoja4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86</v>
      </c>
      <c r="D4" s="132"/>
      <c r="E4" s="132"/>
      <c r="F4" s="132"/>
      <c r="G4" s="132"/>
      <c r="H4" s="132"/>
      <c r="I4" s="132"/>
      <c r="J4" s="132"/>
      <c r="K4" s="132"/>
      <c r="L4" s="132"/>
    </row>
    <row r="5" spans="2:12" ht="42" customHeight="1" x14ac:dyDescent="0.2">
      <c r="B5" s="2" t="s">
        <v>2</v>
      </c>
      <c r="C5" s="138" t="s">
        <v>91</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2526116691</v>
      </c>
      <c r="C8" s="13">
        <v>2526116691</v>
      </c>
      <c r="D8" s="13">
        <v>613436741.20000005</v>
      </c>
      <c r="E8" s="13">
        <v>1699173414.3299999</v>
      </c>
      <c r="F8" s="13">
        <v>326405608.65999997</v>
      </c>
      <c r="G8" s="13">
        <v>326405608.65999997</v>
      </c>
      <c r="H8" s="13">
        <v>326405608.65999997</v>
      </c>
      <c r="I8" s="14">
        <f>+IFERROR(F8/B8, "n. a.")</f>
        <v>0.12921240329986006</v>
      </c>
      <c r="J8" s="14">
        <f>+IFERROR(F8/C8, "n. a.")</f>
        <v>0.12921240329986006</v>
      </c>
      <c r="K8" s="14">
        <f>+IFERROR(G8/B8, "n. a.")</f>
        <v>0.12921240329986006</v>
      </c>
      <c r="L8" s="38">
        <f>IFERROR(((G8+E8)/C8), "n.a.")</f>
        <v>0.80185489063379134</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9" t="s">
        <v>92</v>
      </c>
      <c r="C45" s="139"/>
      <c r="D45" s="139"/>
      <c r="E45" s="139"/>
      <c r="F45" s="139"/>
      <c r="G45" s="139"/>
      <c r="H45" s="139"/>
      <c r="I45" s="139"/>
      <c r="J45" s="139"/>
      <c r="K45" s="139"/>
      <c r="L45" s="139"/>
    </row>
    <row r="46" spans="2:12" s="21" customFormat="1" ht="15" customHeight="1" x14ac:dyDescent="0.25">
      <c r="B46" s="140"/>
      <c r="C46" s="140"/>
      <c r="D46" s="140"/>
      <c r="E46" s="140"/>
      <c r="F46" s="140"/>
      <c r="G46" s="140"/>
      <c r="H46" s="140"/>
      <c r="I46" s="140"/>
      <c r="J46" s="140"/>
      <c r="K46" s="140"/>
      <c r="L46" s="140"/>
    </row>
    <row r="47" spans="2:12" s="21" customFormat="1" ht="15" customHeight="1" x14ac:dyDescent="0.25">
      <c r="B47" s="140"/>
      <c r="C47" s="140"/>
      <c r="D47" s="140"/>
      <c r="E47" s="140"/>
      <c r="F47" s="140"/>
      <c r="G47" s="140"/>
      <c r="H47" s="140"/>
      <c r="I47" s="140"/>
      <c r="J47" s="140"/>
      <c r="K47" s="140"/>
      <c r="L47" s="140"/>
    </row>
    <row r="48" spans="2:12" s="21" customFormat="1" ht="15" customHeight="1" x14ac:dyDescent="0.25">
      <c r="B48" s="140"/>
      <c r="C48" s="140"/>
      <c r="D48" s="140"/>
      <c r="E48" s="140"/>
      <c r="F48" s="140"/>
      <c r="G48" s="140"/>
      <c r="H48" s="140"/>
      <c r="I48" s="140"/>
      <c r="J48" s="140"/>
      <c r="K48" s="140"/>
      <c r="L48" s="140"/>
    </row>
    <row r="49" spans="2:12" s="21" customFormat="1" ht="152.25" customHeight="1" x14ac:dyDescent="0.25">
      <c r="B49" s="140"/>
      <c r="C49" s="140"/>
      <c r="D49" s="140"/>
      <c r="E49" s="140"/>
      <c r="F49" s="140"/>
      <c r="G49" s="140"/>
      <c r="H49" s="140"/>
      <c r="I49" s="140"/>
      <c r="J49" s="140"/>
      <c r="K49" s="140"/>
      <c r="L49" s="140"/>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34FE495-A48A-428E-8739-0A6EBA982A99}">
      <formula1>0</formula1>
    </dataValidation>
  </dataValidations>
  <printOptions horizontalCentered="1"/>
  <pageMargins left="0.19685039370078741" right="0.23622047244094491" top="0.98425196850393704" bottom="0.47244094488188981" header="0.31496062992125984" footer="0.31496062992125984"/>
  <pageSetup scale="5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A48DB-4BAE-4FC3-B18F-36095C540253}">
  <sheetPr codeName="Hoja4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93</v>
      </c>
      <c r="D4" s="132"/>
      <c r="E4" s="132"/>
      <c r="F4" s="132"/>
      <c r="G4" s="132"/>
      <c r="H4" s="132"/>
      <c r="I4" s="132"/>
      <c r="J4" s="132"/>
      <c r="K4" s="132"/>
      <c r="L4" s="132"/>
    </row>
    <row r="5" spans="2:12" ht="27" customHeight="1" x14ac:dyDescent="0.2">
      <c r="B5" s="2" t="s">
        <v>2</v>
      </c>
      <c r="C5" s="133" t="s">
        <v>94</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1409686815</v>
      </c>
      <c r="C8" s="13">
        <v>1397723086.23</v>
      </c>
      <c r="D8" s="13">
        <v>664635060.55999994</v>
      </c>
      <c r="E8" s="13">
        <v>456571037.26000011</v>
      </c>
      <c r="F8" s="13">
        <v>622691897.62</v>
      </c>
      <c r="G8" s="13">
        <v>622691897.62</v>
      </c>
      <c r="H8" s="13">
        <v>622691897.62</v>
      </c>
      <c r="I8" s="14">
        <f>+IFERROR(F8/B8, "n. a.")</f>
        <v>0.44172357362936676</v>
      </c>
      <c r="J8" s="14">
        <f>+IFERROR(F8/C8, "n. a.")</f>
        <v>0.44550448064755938</v>
      </c>
      <c r="K8" s="14">
        <f>+IFERROR(G8/B8, "n. a.")</f>
        <v>0.44172357362936676</v>
      </c>
      <c r="L8" s="38">
        <f>IFERROR(((G8+E8)/C8), "n.a.")</f>
        <v>0.77215790846743138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95</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161CD4F-04CE-4BEA-AC04-BBA63236A76A}">
      <formula1>0</formula1>
    </dataValidation>
  </dataValidations>
  <printOptions horizontalCentered="1"/>
  <pageMargins left="0.51181102362204722" right="0.31496062992125984" top="1.1023622047244095" bottom="0.51181102362204722" header="0.31496062992125984" footer="0.31496062992125984"/>
  <pageSetup scale="49" orientation="landscape" horizontalDpi="4294967294" verticalDpi="4294967294"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2D2D5-1FBE-4CD2-A942-292995058E7A}">
  <sheetPr codeName="Hoja91">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447</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11858750.16</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1DD42344-0A8D-4C6B-B60E-B52A93614E57}">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D2FE1-5A5E-4352-8F83-49CFC8931623}">
  <sheetPr codeName="Hoja9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446</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54819941.960000001</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B509365-1830-426A-B9FB-1854D54E2DE9}">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94580-A1D1-4E2D-80E5-BED8645CB72F}">
  <sheetPr codeName="Hoja89">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445</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1791202.9</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0C85F8C-20D1-4971-BCBA-904C6151CB86}">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FCA70-7EDF-40F4-840E-C67559C28565}">
  <sheetPr codeName="Hoja8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3851709.11</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FC25658-5BD8-4EB1-A7F1-153C73753755}">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B832-B9F9-42D0-AAE0-3976C1EA78C5}">
  <sheetPr codeName="Hoja87">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443</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6014136.2300000004</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3267065-5152-4BDC-9376-6E3545FD945B}">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0BCDF-FAE1-4B55-866C-3EB4B3967DA2}">
  <sheetPr codeName="Hoja8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442</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133573858.62</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77D3B03-8115-4254-BD33-226E655664C0}">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9D410-3ED4-4560-90F8-5082D69EE232}">
  <sheetPr codeName="Hoja8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441</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15169051.789999999</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3AF4E8A-968B-4479-A403-F654867B289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2824A-3DF9-4399-8CEF-706A5BFC9393}">
  <sheetPr codeName="Hoja8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440</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62977603.159999996</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113D100-6DCA-47C6-B091-2F0A8B6BF2C5}">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414BE-4AC5-4B73-8A1D-AB871E235BEA}">
  <sheetPr codeName="Hoja8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437</v>
      </c>
      <c r="D4" s="132"/>
      <c r="E4" s="132"/>
      <c r="F4" s="132"/>
      <c r="G4" s="132"/>
      <c r="H4" s="132"/>
      <c r="I4" s="132"/>
      <c r="J4" s="132"/>
      <c r="K4" s="132"/>
      <c r="L4" s="132"/>
    </row>
    <row r="5" spans="2:12" ht="42" customHeight="1" x14ac:dyDescent="0.2">
      <c r="B5" s="2" t="s">
        <v>2</v>
      </c>
      <c r="C5" s="138" t="s">
        <v>438</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27369450.66</v>
      </c>
      <c r="D8" s="13">
        <v>0</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439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DF242F6-CC31-4569-BB34-B42C4DE6FF25}">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3F18D-CF03-49E5-AD48-66020835F2A6}">
  <sheetPr codeName="Hoja95">
    <pageSetUpPr fitToPage="1"/>
  </sheetPr>
  <dimension ref="B1:X1241"/>
  <sheetViews>
    <sheetView showGridLines="0" zoomScale="86" zoomScaleNormal="86" zoomScaleSheetLayoutView="90"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453</v>
      </c>
      <c r="D4" s="132"/>
      <c r="E4" s="132"/>
      <c r="F4" s="132"/>
      <c r="G4" s="132"/>
      <c r="H4" s="132"/>
      <c r="I4" s="132"/>
      <c r="J4" s="132"/>
      <c r="K4" s="132"/>
      <c r="L4" s="132"/>
    </row>
    <row r="5" spans="2:12" ht="46.5" customHeight="1" x14ac:dyDescent="0.2">
      <c r="B5" s="2" t="s">
        <v>2</v>
      </c>
      <c r="C5" s="138" t="s">
        <v>456</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9342038.6500000004</v>
      </c>
      <c r="D8" s="13">
        <v>9342038.6500000004</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457</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AFECCA3-15FA-454C-9DE5-763BDF35CC52}">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B4D2A-AF0C-4AF9-8FC3-C153D2A1889E}">
  <sheetPr codeName="Hoja94">
    <pageSetUpPr fitToPage="1"/>
  </sheetPr>
  <dimension ref="B1:X1241"/>
  <sheetViews>
    <sheetView showGridLines="0" zoomScale="86" zoomScaleNormal="86" zoomScaleSheetLayoutView="90"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453</v>
      </c>
      <c r="D4" s="132"/>
      <c r="E4" s="132"/>
      <c r="F4" s="132"/>
      <c r="G4" s="132"/>
      <c r="H4" s="132"/>
      <c r="I4" s="132"/>
      <c r="J4" s="132"/>
      <c r="K4" s="132"/>
      <c r="L4" s="132"/>
    </row>
    <row r="5" spans="2:12" ht="46.5" customHeight="1" x14ac:dyDescent="0.2">
      <c r="B5" s="2" t="s">
        <v>2</v>
      </c>
      <c r="C5" s="138" t="s">
        <v>454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787004958</v>
      </c>
      <c r="C8" s="13">
        <v>787004958</v>
      </c>
      <c r="D8" s="13">
        <v>565648168</v>
      </c>
      <c r="E8" s="13">
        <v>520767123.94</v>
      </c>
      <c r="F8" s="13">
        <v>263737834.06</v>
      </c>
      <c r="G8" s="13">
        <v>263737834.06</v>
      </c>
      <c r="H8" s="13">
        <v>263737834.06</v>
      </c>
      <c r="I8" s="14">
        <v>0.33511584822823948</v>
      </c>
      <c r="J8" s="14">
        <v>0.33511584822823948</v>
      </c>
      <c r="K8" s="14">
        <v>0.33511584822823948</v>
      </c>
      <c r="L8" s="38">
        <v>0.99682339993593794</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9" t="s">
        <v>455</v>
      </c>
      <c r="C45" s="139"/>
      <c r="D45" s="139"/>
      <c r="E45" s="139"/>
      <c r="F45" s="139"/>
      <c r="G45" s="139"/>
      <c r="H45" s="139"/>
      <c r="I45" s="139"/>
      <c r="J45" s="139"/>
      <c r="K45" s="139"/>
      <c r="L45" s="139"/>
    </row>
    <row r="46" spans="2:12" s="21" customFormat="1" ht="15" customHeight="1" x14ac:dyDescent="0.25">
      <c r="B46" s="140"/>
      <c r="C46" s="140"/>
      <c r="D46" s="140"/>
      <c r="E46" s="140"/>
      <c r="F46" s="140"/>
      <c r="G46" s="140"/>
      <c r="H46" s="140"/>
      <c r="I46" s="140"/>
      <c r="J46" s="140"/>
      <c r="K46" s="140"/>
      <c r="L46" s="140"/>
    </row>
    <row r="47" spans="2:12" s="21" customFormat="1" ht="15" customHeight="1" x14ac:dyDescent="0.25">
      <c r="B47" s="140"/>
      <c r="C47" s="140"/>
      <c r="D47" s="140"/>
      <c r="E47" s="140"/>
      <c r="F47" s="140"/>
      <c r="G47" s="140"/>
      <c r="H47" s="140"/>
      <c r="I47" s="140"/>
      <c r="J47" s="140"/>
      <c r="K47" s="140"/>
      <c r="L47" s="140"/>
    </row>
    <row r="48" spans="2:12" s="21" customFormat="1" ht="15" customHeight="1" x14ac:dyDescent="0.25">
      <c r="B48" s="140"/>
      <c r="C48" s="140"/>
      <c r="D48" s="140"/>
      <c r="E48" s="140"/>
      <c r="F48" s="140"/>
      <c r="G48" s="140"/>
      <c r="H48" s="140"/>
      <c r="I48" s="140"/>
      <c r="J48" s="140"/>
      <c r="K48" s="140"/>
      <c r="L48" s="140"/>
    </row>
    <row r="49" spans="2:12" s="21" customFormat="1" ht="179.1" customHeight="1" x14ac:dyDescent="0.25">
      <c r="B49" s="140"/>
      <c r="C49" s="140"/>
      <c r="D49" s="140"/>
      <c r="E49" s="140"/>
      <c r="F49" s="140"/>
      <c r="G49" s="140"/>
      <c r="H49" s="140"/>
      <c r="I49" s="140"/>
      <c r="J49" s="140"/>
      <c r="K49" s="140"/>
      <c r="L49" s="140"/>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0B9EA13-4237-449D-8FA8-57C4DBC5F18C}">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7F308-9429-426E-A2DE-D1783EEF99AA}">
  <sheetPr codeName="Hoja4">
    <pageSetUpPr fitToPage="1"/>
  </sheetPr>
  <dimension ref="B1:X1241"/>
  <sheetViews>
    <sheetView showGridLines="0" zoomScale="86" zoomScaleNormal="86" zoomScaleSheetLayoutView="85" workbookViewId="0">
      <selection activeCell="L56" sqref="L56"/>
    </sheetView>
  </sheetViews>
  <sheetFormatPr baseColWidth="10" defaultColWidth="11.42578125" defaultRowHeight="12.75" x14ac:dyDescent="0.2"/>
  <cols>
    <col min="1" max="1" width="1.42578125" style="1" customWidth="1"/>
    <col min="2" max="3" width="27.7109375" style="1" bestFit="1" customWidth="1"/>
    <col min="4" max="4" width="26.28515625" style="1" bestFit="1" customWidth="1"/>
    <col min="5" max="5" width="24.28515625" style="1" customWidth="1"/>
    <col min="6" max="8" width="26.28515625" style="1" bestFit="1" customWidth="1"/>
    <col min="9"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[27]CARATULA!B17</f>
        <v>09C001 "SECRETARÍA DE ADMINISTRACIÓN Y FINANZAS</v>
      </c>
      <c r="D4" s="132"/>
      <c r="E4" s="132"/>
      <c r="F4" s="132"/>
      <c r="G4" s="132"/>
      <c r="H4" s="132"/>
      <c r="I4" s="132"/>
      <c r="J4" s="132"/>
      <c r="K4" s="132"/>
      <c r="L4" s="132"/>
    </row>
    <row r="5" spans="2:12" ht="27" customHeight="1" x14ac:dyDescent="0.2">
      <c r="B5" s="2" t="s">
        <v>2</v>
      </c>
      <c r="C5" s="133" t="s">
        <v>22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75.7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2">
        <v>3509293402</v>
      </c>
      <c r="C8" s="12">
        <v>3465649233.5800014</v>
      </c>
      <c r="D8" s="12">
        <v>1751980839.1199987</v>
      </c>
      <c r="E8" s="12">
        <v>274540339.32999969</v>
      </c>
      <c r="F8" s="12">
        <v>1526641652.009999</v>
      </c>
      <c r="G8" s="12">
        <v>1526641652.009999</v>
      </c>
      <c r="H8" s="12">
        <v>1526641652.009999</v>
      </c>
      <c r="I8" s="14">
        <f>+IFERROR(F8/B8, "n. a.")</f>
        <v>0.43502821711628403</v>
      </c>
      <c r="J8" s="14">
        <f>+IFERROR(F8/C8, "n. a.")</f>
        <v>0.44050668406305638</v>
      </c>
      <c r="K8" s="14">
        <f>+IFERROR(G8/B8, "n. a.")</f>
        <v>0.43502821711628403</v>
      </c>
      <c r="L8" s="38">
        <f>IFERROR(((G8+E8)/C8), "n.a.")</f>
        <v>0.51972426230781155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23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24.9"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8B2CF9B-EF5C-4DFE-A159-0395EC0CA9DA}">
      <formula1>0</formula1>
    </dataValidation>
  </dataValidations>
  <printOptions horizontalCentered="1"/>
  <pageMargins left="0.51181102362204722" right="0.31496062992125984" top="1.1023622047244095" bottom="0.51181102362204722" header="0.31496062992125984" footer="0.31496062992125984"/>
  <pageSetup scale="46"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ABAC8-7DF1-4555-8D1C-FE4D700ED1D3}">
  <sheetPr codeName="Hoja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[27]CARATULA!B17</f>
        <v>09C001 "SECRETARÍA DE ADMINISTRACIÓN Y FINANZAS</v>
      </c>
      <c r="D4" s="132"/>
      <c r="E4" s="132"/>
      <c r="F4" s="132"/>
      <c r="G4" s="132"/>
      <c r="H4" s="132"/>
      <c r="I4" s="132"/>
      <c r="J4" s="132"/>
      <c r="K4" s="132"/>
      <c r="L4" s="132"/>
    </row>
    <row r="5" spans="2:12" ht="39.75" customHeight="1" x14ac:dyDescent="0.2">
      <c r="B5" s="2" t="s">
        <v>2</v>
      </c>
      <c r="C5" s="138" t="s">
        <v>24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74.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2">
        <v>0</v>
      </c>
      <c r="C8" s="12">
        <v>47522860.25</v>
      </c>
      <c r="D8" s="12">
        <v>47522860.25</v>
      </c>
      <c r="E8" s="12">
        <v>0</v>
      </c>
      <c r="F8" s="12">
        <v>47522860.25</v>
      </c>
      <c r="G8" s="12">
        <v>47522860.25</v>
      </c>
      <c r="H8" s="12">
        <v>47522860.25</v>
      </c>
      <c r="I8" s="14" t="str">
        <f>+IFERROR(F8/B8, "n. a.")</f>
        <v>n. a.</v>
      </c>
      <c r="J8" s="14">
        <f>+IFERROR(F8/C8, "n. a.")</f>
        <v>1</v>
      </c>
      <c r="K8" s="14" t="str">
        <f>+IFERROR(G8/B8, "n. a.")</f>
        <v>n. a.</v>
      </c>
      <c r="L8" s="38">
        <f>IFERROR(((G8+E8)/C8), "n.a.")</f>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25</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1A040D5A-F1F7-44EE-B90B-0B45B1F468CF}">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DF682-9E61-44A1-B259-18A137483E9F}">
  <sheetPr codeName="Hoja6">
    <pageSetUpPr fitToPage="1"/>
  </sheetPr>
  <dimension ref="B1:X1241"/>
  <sheetViews>
    <sheetView showGridLines="0" zoomScale="86" zoomScaleNormal="86" zoomScaleSheetLayoutView="85"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[28]CARATULA!B17</f>
        <v>09C002 "EROGACIONES ESPECIALES"</v>
      </c>
      <c r="D4" s="132"/>
      <c r="E4" s="132"/>
      <c r="F4" s="132"/>
      <c r="G4" s="132"/>
      <c r="H4" s="132"/>
      <c r="I4" s="132"/>
      <c r="J4" s="132"/>
      <c r="K4" s="132"/>
      <c r="L4" s="132"/>
    </row>
    <row r="5" spans="2:12" ht="43.5" customHeight="1" x14ac:dyDescent="0.2">
      <c r="B5" s="2" t="s">
        <v>2</v>
      </c>
      <c r="C5" s="138" t="s">
        <v>26</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2">
        <v>0</v>
      </c>
      <c r="C8" s="12">
        <v>211765436.40000001</v>
      </c>
      <c r="D8" s="12">
        <v>211765436.40000001</v>
      </c>
      <c r="E8" s="12">
        <v>0</v>
      </c>
      <c r="F8" s="12">
        <v>211765436.40000001</v>
      </c>
      <c r="G8" s="12">
        <v>211765436.40000001</v>
      </c>
      <c r="H8" s="12">
        <v>211765436.40000001</v>
      </c>
      <c r="I8" s="14" t="str">
        <f>+IFERROR(F8/B8, "n. a.")</f>
        <v>n. a.</v>
      </c>
      <c r="J8" s="14">
        <f>+IFERROR(F8/C8, "n. a.")</f>
        <v>1</v>
      </c>
      <c r="K8" s="14" t="str">
        <f>+IFERROR(G8/B8, "n. a.")</f>
        <v>n. a.</v>
      </c>
      <c r="L8" s="38">
        <f>IFERROR(((G8+E8)/C8), "n.a.")</f>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27</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ADBB531-0314-4CBB-8B0E-1744B0B9FBC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12880-30AF-49CA-BFA1-3C8EF2B3FFFE}">
  <sheetPr codeName="Hoja47">
    <pageSetUpPr fitToPage="1"/>
  </sheetPr>
  <dimension ref="B1:X1241"/>
  <sheetViews>
    <sheetView showGridLines="0" zoomScale="86" zoomScaleNormal="86" workbookViewId="0">
      <selection activeCell="L57" sqref="L57"/>
    </sheetView>
  </sheetViews>
  <sheetFormatPr baseColWidth="10" defaultColWidth="11.42578125" defaultRowHeight="12.75" x14ac:dyDescent="0.2"/>
  <cols>
    <col min="1" max="1" width="1.42578125" style="1" customWidth="1"/>
    <col min="2" max="2" width="16" style="1" customWidth="1"/>
    <col min="3" max="3" width="16" style="1" bestFit="1" customWidth="1"/>
    <col min="4" max="4" width="17.42578125" style="1" bestFit="1" customWidth="1"/>
    <col min="5" max="5" width="17.140625" style="1" bestFit="1" customWidth="1"/>
    <col min="6" max="8" width="16" style="1" bestFit="1" customWidth="1"/>
    <col min="9" max="10" width="16.42578125" style="1" bestFit="1" customWidth="1"/>
    <col min="11" max="11" width="13.5703125" style="1" bestFit="1" customWidth="1"/>
    <col min="1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96</v>
      </c>
      <c r="D4" s="132"/>
      <c r="E4" s="132"/>
      <c r="F4" s="132"/>
      <c r="G4" s="132"/>
      <c r="H4" s="132"/>
      <c r="I4" s="132"/>
      <c r="J4" s="132"/>
      <c r="K4" s="132"/>
      <c r="L4" s="132"/>
    </row>
    <row r="5" spans="2:12" ht="50.25" customHeight="1" x14ac:dyDescent="0.2">
      <c r="B5" s="2" t="s">
        <v>2</v>
      </c>
      <c r="C5" s="138" t="s">
        <v>97</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6000000</v>
      </c>
      <c r="D8" s="13">
        <v>6000000</v>
      </c>
      <c r="E8" s="13">
        <v>3366067.6799999997</v>
      </c>
      <c r="F8" s="13">
        <v>2632946.34</v>
      </c>
      <c r="G8" s="13">
        <v>2632946.34</v>
      </c>
      <c r="H8" s="13">
        <v>2632946.34</v>
      </c>
      <c r="I8" s="14" t="str">
        <f>+IFERROR(F8/B8, "n. a.")</f>
        <v>n. a.</v>
      </c>
      <c r="J8" s="14">
        <f>+IFERROR(F8/C8, "n. a.")</f>
        <v>0.43882438999999995</v>
      </c>
      <c r="K8" s="14" t="str">
        <f>+IFERROR(G8/B8, "n. a.")</f>
        <v>n. a.</v>
      </c>
      <c r="L8" s="38">
        <f>IFERROR(((G8+E8)/C8), "n.a.")</f>
        <v>0.99983566999999995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35" t="s">
        <v>98</v>
      </c>
      <c r="C45" s="135"/>
      <c r="D45" s="135"/>
      <c r="E45" s="135"/>
      <c r="F45" s="135"/>
      <c r="G45" s="135"/>
      <c r="H45" s="135"/>
      <c r="I45" s="135"/>
      <c r="J45" s="135"/>
      <c r="K45" s="135"/>
      <c r="L45" s="135"/>
    </row>
    <row r="46" spans="2:12" s="21" customFormat="1" ht="15" customHeight="1" x14ac:dyDescent="0.25">
      <c r="B46" s="136"/>
      <c r="C46" s="136"/>
      <c r="D46" s="136"/>
      <c r="E46" s="136"/>
      <c r="F46" s="136"/>
      <c r="G46" s="136"/>
      <c r="H46" s="136"/>
      <c r="I46" s="136"/>
      <c r="J46" s="136"/>
      <c r="K46" s="136"/>
      <c r="L46" s="136"/>
    </row>
    <row r="47" spans="2:12" s="21" customFormat="1" ht="15" customHeight="1" x14ac:dyDescent="0.25">
      <c r="B47" s="136"/>
      <c r="C47" s="136"/>
      <c r="D47" s="136"/>
      <c r="E47" s="136"/>
      <c r="F47" s="136"/>
      <c r="G47" s="136"/>
      <c r="H47" s="136"/>
      <c r="I47" s="136"/>
      <c r="J47" s="136"/>
      <c r="K47" s="136"/>
      <c r="L47" s="136"/>
    </row>
    <row r="48" spans="2:12" s="21" customFormat="1" ht="15" customHeight="1" x14ac:dyDescent="0.25">
      <c r="B48" s="136"/>
      <c r="C48" s="136"/>
      <c r="D48" s="136"/>
      <c r="E48" s="136"/>
      <c r="F48" s="136"/>
      <c r="G48" s="136"/>
      <c r="H48" s="136"/>
      <c r="I48" s="136"/>
      <c r="J48" s="136"/>
      <c r="K48" s="136"/>
      <c r="L48" s="136"/>
    </row>
    <row r="49" spans="2:12" s="21" customFormat="1" ht="54" customHeight="1" x14ac:dyDescent="0.25">
      <c r="B49" s="136"/>
      <c r="C49" s="136"/>
      <c r="D49" s="136"/>
      <c r="E49" s="136"/>
      <c r="F49" s="136"/>
      <c r="G49" s="136"/>
      <c r="H49" s="136"/>
      <c r="I49" s="136"/>
      <c r="J49" s="136"/>
      <c r="K49" s="136"/>
      <c r="L49" s="136"/>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542B540-5948-47E8-9A06-C8C58CC70578}">
      <formula1>0</formula1>
    </dataValidation>
  </dataValidations>
  <printOptions horizontalCentered="1"/>
  <pageMargins left="0.51181102362204722" right="0.39" top="1.1023622047244095" bottom="0.51181102362204722" header="0.31496062992125984" footer="0.31496062992125984"/>
  <pageSetup scale="6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F6BB-E8C1-4AAE-999D-2DC5D35330C4}">
  <sheetPr codeName="Hoja5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108</v>
      </c>
      <c r="D4" s="132"/>
      <c r="E4" s="132"/>
      <c r="F4" s="132"/>
      <c r="G4" s="132"/>
      <c r="H4" s="132"/>
      <c r="I4" s="132"/>
      <c r="J4" s="132"/>
      <c r="K4" s="132"/>
      <c r="L4" s="132"/>
    </row>
    <row r="5" spans="2:12" ht="27" customHeight="1" x14ac:dyDescent="0.2">
      <c r="B5" s="2" t="s">
        <v>2</v>
      </c>
      <c r="C5" s="133" t="s">
        <v>109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129631621</v>
      </c>
      <c r="C8" s="13">
        <v>129631621</v>
      </c>
      <c r="D8" s="13">
        <v>36560873</v>
      </c>
      <c r="E8" s="13">
        <v>79193633</v>
      </c>
      <c r="F8" s="13">
        <v>701062.97</v>
      </c>
      <c r="G8" s="13">
        <v>701062.97</v>
      </c>
      <c r="H8" s="13">
        <v>701062.97</v>
      </c>
      <c r="I8" s="14">
        <f>+IFERROR(F8/B8, "n. a.")</f>
        <v>5.4081169747927475E-3</v>
      </c>
      <c r="J8" s="14">
        <f>+IFERROR(F8/C8, "n. a.")</f>
        <v>5.4081169747927475E-3</v>
      </c>
      <c r="K8" s="14">
        <f>+IFERROR(G8/B8, "n. a.")</f>
        <v>5.4081169747927475E-3</v>
      </c>
      <c r="L8" s="38">
        <f>IFERROR(((G8+E8)/C8), "n.a.")</f>
        <v>0.61632104384469588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110</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BD076F1-E92D-40F7-8918-6FDE6677E541}">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3C08D-2F1D-4F54-BF0E-E8AB62163876}">
  <sheetPr codeName="Hoja5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108</v>
      </c>
      <c r="D4" s="132"/>
      <c r="E4" s="132"/>
      <c r="F4" s="132"/>
      <c r="G4" s="132"/>
      <c r="H4" s="132"/>
      <c r="I4" s="132"/>
      <c r="J4" s="132"/>
      <c r="K4" s="132"/>
      <c r="L4" s="132"/>
    </row>
    <row r="5" spans="2:12" ht="27" customHeight="1" x14ac:dyDescent="0.2">
      <c r="B5" s="2" t="s">
        <v>2</v>
      </c>
      <c r="C5" s="133" t="s">
        <v>111</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8750000000</v>
      </c>
      <c r="C8" s="13">
        <v>8073600000.000001</v>
      </c>
      <c r="D8" s="13">
        <v>3850466064.8999996</v>
      </c>
      <c r="E8" s="13">
        <v>1374674657.74</v>
      </c>
      <c r="F8" s="13">
        <v>2849993322.769999</v>
      </c>
      <c r="G8" s="13">
        <v>2849993322.769999</v>
      </c>
      <c r="H8" s="13">
        <v>2849993322.769999</v>
      </c>
      <c r="I8" s="14">
        <f>+IFERROR(F8/B8, "n. a.")</f>
        <v>0.32571352260228559</v>
      </c>
      <c r="J8" s="14">
        <f>+IFERROR(F8/C8, "n. a.")</f>
        <v>0.35300155107634745</v>
      </c>
      <c r="K8" s="14">
        <f>+IFERROR(G8/B8, "n. a.")</f>
        <v>0.32571352260228559</v>
      </c>
      <c r="L8" s="38">
        <f>IFERROR(((G8+E8)/C8), "n.a.")</f>
        <v>0.52326941890977985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112</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1C4B505-8B6F-4AE5-BC40-991578775C41}">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9B6DE-0FD2-47C0-91D2-F1FEE24C3FA8}">
  <sheetPr codeName="Hoja7">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28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11802979808</v>
      </c>
      <c r="C8" s="13">
        <v>11109406735</v>
      </c>
      <c r="D8" s="13">
        <v>5295059569.8300009</v>
      </c>
      <c r="E8" s="13">
        <v>1943784532.73</v>
      </c>
      <c r="F8" s="13">
        <v>4515555335.7300005</v>
      </c>
      <c r="G8" s="13">
        <v>4515555335.7300005</v>
      </c>
      <c r="H8" s="13">
        <v>4515555335.7300005</v>
      </c>
      <c r="I8" s="14">
        <f>+IFERROR(F8/B8, "n. a.")</f>
        <v>0.38257757017167648</v>
      </c>
      <c r="J8" s="14">
        <f>+IFERROR(F8/C8, "n. a.")</f>
        <v>0.40646232903723101</v>
      </c>
      <c r="K8" s="14">
        <f>+IFERROR(G8/B8, "n. a.")</f>
        <v>0.38257757017167648</v>
      </c>
      <c r="L8" s="38">
        <f>IFERROR(((G8+E8)/C8), "n.a.")</f>
        <v>0.58142977591323208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1" t="s">
        <v>29</v>
      </c>
      <c r="C45" s="141"/>
      <c r="D45" s="141"/>
      <c r="E45" s="141"/>
      <c r="F45" s="141"/>
      <c r="G45" s="141"/>
      <c r="H45" s="141"/>
      <c r="I45" s="141"/>
      <c r="J45" s="141"/>
      <c r="K45" s="141"/>
      <c r="L45" s="141"/>
    </row>
    <row r="46" spans="2:12" s="21" customFormat="1" ht="15" hidden="1" customHeight="1" x14ac:dyDescent="0.25">
      <c r="B46" s="142"/>
      <c r="C46" s="142"/>
      <c r="D46" s="142"/>
      <c r="E46" s="142"/>
      <c r="F46" s="142"/>
      <c r="G46" s="142"/>
      <c r="H46" s="142"/>
      <c r="I46" s="142"/>
      <c r="J46" s="142"/>
      <c r="K46" s="142"/>
      <c r="L46" s="142"/>
    </row>
    <row r="47" spans="2:12" s="21" customFormat="1" ht="15" hidden="1" customHeight="1" x14ac:dyDescent="0.25">
      <c r="B47" s="142"/>
      <c r="C47" s="142"/>
      <c r="D47" s="142"/>
      <c r="E47" s="142"/>
      <c r="F47" s="142"/>
      <c r="G47" s="142"/>
      <c r="H47" s="142"/>
      <c r="I47" s="142"/>
      <c r="J47" s="142"/>
      <c r="K47" s="142"/>
      <c r="L47" s="142"/>
    </row>
    <row r="48" spans="2:12" s="21" customFormat="1" ht="15" hidden="1" customHeight="1" x14ac:dyDescent="0.25">
      <c r="B48" s="142"/>
      <c r="C48" s="142"/>
      <c r="D48" s="142"/>
      <c r="E48" s="142"/>
      <c r="F48" s="142"/>
      <c r="G48" s="142"/>
      <c r="H48" s="142"/>
      <c r="I48" s="142"/>
      <c r="J48" s="142"/>
      <c r="K48" s="142"/>
      <c r="L48" s="142"/>
    </row>
    <row r="49" spans="2:12" s="21" customFormat="1" ht="62.25"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2DCB754-A53E-462B-81F3-77EA0AFFAECB}">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CFD4D-9937-4097-9F5B-0A1331A94BEF}">
  <sheetPr codeName="Hoja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691684114.46000004</v>
      </c>
      <c r="D8" s="13">
        <v>691684114.46000004</v>
      </c>
      <c r="E8" s="13">
        <v>116911963.51000001</v>
      </c>
      <c r="F8" s="13">
        <v>111388451.63</v>
      </c>
      <c r="G8" s="13">
        <v>111388451.63</v>
      </c>
      <c r="H8" s="13">
        <v>111388451.63</v>
      </c>
      <c r="I8" s="14" t="str">
        <f>+IFERROR(F8/B8, "n. a.")</f>
        <v>n. a.</v>
      </c>
      <c r="J8" s="14">
        <f>+IFERROR(F8/C8, "n. a.")</f>
        <v>0.16103948218756087</v>
      </c>
      <c r="K8" s="14" t="str">
        <f>+IFERROR(G8/B8, "n. a.")</f>
        <v>n. a.</v>
      </c>
      <c r="L8" s="38">
        <f>IFERROR(((G8+E8)/C8), "n.a.")</f>
        <v>0.33006456324103212</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1" t="s">
        <v>31</v>
      </c>
      <c r="C45" s="141"/>
      <c r="D45" s="141"/>
      <c r="E45" s="141"/>
      <c r="F45" s="141"/>
      <c r="G45" s="141"/>
      <c r="H45" s="141"/>
      <c r="I45" s="141"/>
      <c r="J45" s="141"/>
      <c r="K45" s="141"/>
      <c r="L45" s="141"/>
    </row>
    <row r="46" spans="2:12" s="21" customFormat="1" ht="15" hidden="1" customHeight="1" x14ac:dyDescent="0.25">
      <c r="B46" s="142"/>
      <c r="C46" s="142"/>
      <c r="D46" s="142"/>
      <c r="E46" s="142"/>
      <c r="F46" s="142"/>
      <c r="G46" s="142"/>
      <c r="H46" s="142"/>
      <c r="I46" s="142"/>
      <c r="J46" s="142"/>
      <c r="K46" s="142"/>
      <c r="L46" s="142"/>
    </row>
    <row r="47" spans="2:12" s="21" customFormat="1" ht="15" hidden="1" customHeight="1" x14ac:dyDescent="0.25">
      <c r="B47" s="142"/>
      <c r="C47" s="142"/>
      <c r="D47" s="142"/>
      <c r="E47" s="142"/>
      <c r="F47" s="142"/>
      <c r="G47" s="142"/>
      <c r="H47" s="142"/>
      <c r="I47" s="142"/>
      <c r="J47" s="142"/>
      <c r="K47" s="142"/>
      <c r="L47" s="142"/>
    </row>
    <row r="48" spans="2:12" s="21" customFormat="1" ht="15" hidden="1" customHeight="1" x14ac:dyDescent="0.25">
      <c r="B48" s="142"/>
      <c r="C48" s="142"/>
      <c r="D48" s="142"/>
      <c r="E48" s="142"/>
      <c r="F48" s="142"/>
      <c r="G48" s="142"/>
      <c r="H48" s="142"/>
      <c r="I48" s="142"/>
      <c r="J48" s="142"/>
      <c r="K48" s="142"/>
      <c r="L48" s="142"/>
    </row>
    <row r="49" spans="2:12" s="21" customFormat="1" ht="46.5"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84CE260-5B3A-4840-8E16-DB836038DD76}">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E42C-2653-4740-AEAB-4E37BD5081F4}">
  <sheetPr codeName="Hoja9">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1603929380</v>
      </c>
      <c r="C8" s="13">
        <v>1603929380</v>
      </c>
      <c r="D8" s="13">
        <v>452644844.58999997</v>
      </c>
      <c r="E8" s="13">
        <v>93019417.519999996</v>
      </c>
      <c r="F8" s="13">
        <v>309301294.08999997</v>
      </c>
      <c r="G8" s="13">
        <v>309301294.08999997</v>
      </c>
      <c r="H8" s="13">
        <v>309301294.08999997</v>
      </c>
      <c r="I8" s="14">
        <f>+IFERROR(F8/B8, "n. a.")</f>
        <v>0.19283972096701663</v>
      </c>
      <c r="J8" s="14">
        <f>+IFERROR(F8/C8, "n. a.")</f>
        <v>0.19283972096701663</v>
      </c>
      <c r="K8" s="14">
        <f>+IFERROR(G8/B8, "n. a.")</f>
        <v>0.19283972096701663</v>
      </c>
      <c r="L8" s="38">
        <f>IFERROR(((G8+E8)/C8), "n.a.")</f>
        <v>0.2508344298861836</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70.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8452D86-9433-4FFC-8296-DEB1EE3D7206}">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2F536-0996-4903-8574-0F167FBD51BB}">
  <sheetPr codeName="Hoja1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34</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3546338981</v>
      </c>
      <c r="C8" s="13">
        <v>3546338981</v>
      </c>
      <c r="D8" s="13">
        <v>1971210334.8799999</v>
      </c>
      <c r="E8" s="13">
        <v>1641094.79</v>
      </c>
      <c r="F8" s="13">
        <v>1932502675.0900002</v>
      </c>
      <c r="G8" s="13">
        <v>1932502675.0900002</v>
      </c>
      <c r="H8" s="13">
        <v>1932502675.0900002</v>
      </c>
      <c r="I8" s="14">
        <f>+IFERROR(F8/B8, "n. a.")</f>
        <v>0.54492892118989456</v>
      </c>
      <c r="J8" s="14">
        <f>+IFERROR(F8/C8, "n. a.")</f>
        <v>0.54492892118989456</v>
      </c>
      <c r="K8" s="14">
        <f>+IFERROR(G8/B8, "n. a.")</f>
        <v>0.54492892118989456</v>
      </c>
      <c r="L8" s="38">
        <f>IFERROR(((G8+E8)/C8), "n.a.")</f>
        <v>0.54539167864167581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35</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39" customFormat="1" ht="48" customHeight="1" x14ac:dyDescent="0.2">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D8BCA7A-A967-4F91-9EA0-653B223AEEBC}">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65BDC-CBAB-4767-8628-67ECDB7A5F0A}">
  <sheetPr codeName="Hoja11">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36</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913574713</v>
      </c>
      <c r="C8" s="13">
        <v>913574713</v>
      </c>
      <c r="D8" s="13">
        <v>460636637.74000001</v>
      </c>
      <c r="E8" s="13">
        <v>29467792.490000002</v>
      </c>
      <c r="F8" s="13">
        <v>409204512.79999995</v>
      </c>
      <c r="G8" s="13">
        <v>409204512.79999995</v>
      </c>
      <c r="H8" s="13">
        <v>409204512.79999995</v>
      </c>
      <c r="I8" s="14">
        <f>+IFERROR(F8/B8, "n. a.")</f>
        <v>0.44791576099589347</v>
      </c>
      <c r="J8" s="14">
        <f>+IFERROR(F8/C8, "n. a.")</f>
        <v>0.44791576099589347</v>
      </c>
      <c r="K8" s="14">
        <f>+IFERROR(G8/B8, "n. a.")</f>
        <v>0.44791576099589347</v>
      </c>
      <c r="L8" s="38">
        <f>IFERROR(((G8+E8)/C8), "n.a.")</f>
        <v>0.48017124275417633</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8.2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F5B193A-69B2-4D98-B02F-5089E7121BCF}">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CF4E0-96C9-4930-B153-0273FBB3E25A}">
  <sheetPr codeName="Hoja1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37</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2096422415</v>
      </c>
      <c r="C8" s="13">
        <v>2096422415</v>
      </c>
      <c r="D8" s="13">
        <v>1086685191.0299997</v>
      </c>
      <c r="E8" s="13">
        <v>0</v>
      </c>
      <c r="F8" s="13">
        <v>1015976774.4699999</v>
      </c>
      <c r="G8" s="13">
        <v>1015976774.4699999</v>
      </c>
      <c r="H8" s="13">
        <v>1015976774.4699999</v>
      </c>
      <c r="I8" s="14">
        <f>+IFERROR(F8/B8, "n. a.")</f>
        <v>0.48462407537748059</v>
      </c>
      <c r="J8" s="14">
        <f>+IFERROR(F8/C8, "n. a.")</f>
        <v>0.48462407537748059</v>
      </c>
      <c r="K8" s="14">
        <f>+IFERROR(G8/B8, "n. a.")</f>
        <v>0.48462407537748059</v>
      </c>
      <c r="L8" s="38">
        <f>IFERROR(((G8+E8)/C8), "n.a.")</f>
        <v>0.48462407537748059</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5.2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96AE98F-887D-46B9-BA07-3CD696FF1202}">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580CE-D85A-49B1-BFE3-CD8A45CBD88E}">
  <sheetPr codeName="Hoja1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632831653</v>
      </c>
      <c r="C8" s="13">
        <v>632831653</v>
      </c>
      <c r="D8" s="13">
        <v>322067477.37999994</v>
      </c>
      <c r="E8" s="13">
        <v>0</v>
      </c>
      <c r="F8" s="13">
        <v>288141707.73000008</v>
      </c>
      <c r="G8" s="13">
        <v>288141707.73000008</v>
      </c>
      <c r="H8" s="13">
        <v>288141707.73000008</v>
      </c>
      <c r="I8" s="14">
        <f>+IFERROR(F8/B8, "n. a.")</f>
        <v>0.45532126334711021</v>
      </c>
      <c r="J8" s="14">
        <f>+IFERROR(F8/C8, "n. a.")</f>
        <v>0.45532126334711021</v>
      </c>
      <c r="K8" s="14">
        <f>+IFERROR(G8/B8, "n. a.")</f>
        <v>0.45532126334711021</v>
      </c>
      <c r="L8" s="38">
        <f>IFERROR(((G8+E8)/C8), "n.a.")</f>
        <v>0.45532126334711021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1BE1728-3F79-4728-AF65-7BD8340643D8}">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2A4E5-8E5C-45D9-9020-E9B46E9F15F3}">
  <sheetPr codeName="Hoja1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39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1256158246</v>
      </c>
      <c r="C8" s="13">
        <v>1256158246</v>
      </c>
      <c r="D8" s="13">
        <v>603269024.51999998</v>
      </c>
      <c r="E8" s="13">
        <v>0</v>
      </c>
      <c r="F8" s="13">
        <v>471841399.44999999</v>
      </c>
      <c r="G8" s="13">
        <v>471841399.44999999</v>
      </c>
      <c r="H8" s="13">
        <v>471841399.44999999</v>
      </c>
      <c r="I8" s="14">
        <f>+IFERROR(F8/B8, "n. a.")</f>
        <v>0.37562257856642689</v>
      </c>
      <c r="J8" s="14">
        <f>+IFERROR(F8/C8, "n. a.")</f>
        <v>0.37562257856642689</v>
      </c>
      <c r="K8" s="14">
        <f>+IFERROR(G8/B8, "n. a.")</f>
        <v>0.37562257856642689</v>
      </c>
      <c r="L8" s="38">
        <f>IFERROR(((G8+E8)/C8), "n.a.")</f>
        <v>0.37562257856642689</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9.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58B79E0-97BF-46B6-B82F-1C461EC56943}">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74CB4-979A-41A9-9E58-E3ABA0748C19}">
  <sheetPr codeName="Hoja1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1297722751</v>
      </c>
      <c r="C8" s="13">
        <v>1273860591.24</v>
      </c>
      <c r="D8" s="13">
        <v>607739031.7700001</v>
      </c>
      <c r="E8" s="13">
        <v>27754984.449999999</v>
      </c>
      <c r="F8" s="13">
        <v>595386560.98000002</v>
      </c>
      <c r="G8" s="13">
        <v>595386560.98000002</v>
      </c>
      <c r="H8" s="13">
        <v>595386560.98000002</v>
      </c>
      <c r="I8" s="14">
        <f>+IFERROR(F8/B8, "n. a.")</f>
        <v>0.45879334435741892</v>
      </c>
      <c r="J8" s="14">
        <f>+IFERROR(F8/C8, "n. a.")</f>
        <v>0.46738753445574405</v>
      </c>
      <c r="K8" s="14">
        <f>+IFERROR(G8/B8, "n. a.")</f>
        <v>0.45879334435741892</v>
      </c>
      <c r="L8" s="38">
        <f>IFERROR(((G8+E8)/C8), "n.a.")</f>
        <v>0.48917562071955006</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33</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EEC5F07-42BC-4D6B-AEDF-0F49E7D70763}">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FCE0-FCF8-4F53-AFE7-10179FDAAEA4}">
  <sheetPr codeName="Hoja1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41</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88659442</v>
      </c>
      <c r="C8" s="13">
        <v>88659442</v>
      </c>
      <c r="D8" s="13">
        <v>40981560</v>
      </c>
      <c r="E8" s="13">
        <v>58165196.829999998</v>
      </c>
      <c r="F8" s="13">
        <v>28650196.48</v>
      </c>
      <c r="G8" s="13">
        <v>28650196.48</v>
      </c>
      <c r="H8" s="13">
        <v>28650196.48</v>
      </c>
      <c r="I8" s="14">
        <f>+IFERROR(F8/B8, "n. a.")</f>
        <v>0.32314884724855364</v>
      </c>
      <c r="J8" s="14">
        <f>+IFERROR(F8/C8, "n. a.")</f>
        <v>0.32314884724855364</v>
      </c>
      <c r="K8" s="14">
        <f>+IFERROR(G8/B8, "n. a.")</f>
        <v>0.32314884724855364</v>
      </c>
      <c r="L8" s="38">
        <f>IFERROR(((G8+E8)/C8), "n.a.")</f>
        <v>0.9792007636366582</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42</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87"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2BA660B-977F-4BD9-8B95-FBD3A940D7A5}">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2304A-1A91-4EFE-AF01-C9A9FC228246}">
  <sheetPr codeName="Hoja17">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43</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4574.1899999999996</v>
      </c>
      <c r="D8" s="13">
        <v>4574.1899999999996</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81.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9B06B40-DC0E-4DE4-895D-57DCB1379F88}">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0483-2A7E-4FFA-B751-5633EBD66827}">
  <sheetPr codeName="Hoja1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45</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222776.33</v>
      </c>
      <c r="D8" s="13">
        <v>222776.33</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84"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CCFFD6B-5FA0-40AB-9018-078F6F1CD22A}">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1D063-D80D-463A-BEA0-F3BA96587649}">
  <sheetPr codeName="Hoja19">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46</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5438700</v>
      </c>
      <c r="D8" s="13">
        <v>5438700</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77.2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01D3BAC-90FD-4F9A-A059-EED105FB6B7A}">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A46C-E277-4E63-9251-D3381619DB72}">
  <sheetPr codeName="Hoja2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47</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85800.12</v>
      </c>
      <c r="D8" s="13">
        <v>85800.12</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80.2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66E4A38-7D65-4EAC-9C95-9050C31BBD2D}">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19DA-5718-4246-BED7-CA4E153FF402}">
  <sheetPr codeName="Hoja21">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1746100</v>
      </c>
      <c r="D8" s="13">
        <v>1746100</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6.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AE2B0B3-310D-48E2-8CE1-A94DFC786644}">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1706-EF99-4CFC-B858-2B8BDBC3362E}">
  <sheetPr codeName="Hoja2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49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148156.85</v>
      </c>
      <c r="D8" s="13">
        <v>148156.85</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5.2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1897958-D42B-4FB1-9202-DE16B826EF6B}">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C2333-69B1-44F2-8F73-8AB0E880B242}">
  <sheetPr codeName="Hoja2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50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72819228</v>
      </c>
      <c r="D8" s="13">
        <v>0</v>
      </c>
      <c r="E8" s="13">
        <v>12956574</v>
      </c>
      <c r="F8" s="13">
        <v>0</v>
      </c>
      <c r="G8" s="13">
        <v>0</v>
      </c>
      <c r="H8" s="13">
        <v>0</v>
      </c>
      <c r="I8" s="14" t="str">
        <f>+IFERROR(F8/B8, "n. a.")</f>
        <v>n. a.</v>
      </c>
      <c r="J8" s="14">
        <f>+IFERROR(F8/C8, "n. a.")</f>
        <v>0</v>
      </c>
      <c r="K8" s="14" t="str">
        <f>+IFERROR(G8/B8, "n. a.")</f>
        <v>n. a.</v>
      </c>
      <c r="L8" s="38">
        <f>IFERROR(((G8+E8)/C8), "n.a.")</f>
        <v>0.17792792310294747</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61.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88F26B5-A169-4303-BD64-62932256B12E}">
      <formula1>0</formula1>
    </dataValidation>
  </dataValidations>
  <printOptions horizontalCentered="1"/>
  <pageMargins left="0.51181102362204722" right="0.31496062992125984" top="1.1023622047244095" bottom="0.51181102362204722" header="0.31496062992125984" footer="0.31496062992125984"/>
  <pageSetup scale="48"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B6AA0-77EA-4E13-A9F3-76664E20E61F}">
  <sheetPr codeName="Hoja2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[29]CARATULA!B17</f>
        <v>11C001 Secretaría de Seguridad Ciudadana</v>
      </c>
      <c r="D4" s="132"/>
      <c r="E4" s="132"/>
      <c r="F4" s="132"/>
      <c r="G4" s="132"/>
      <c r="H4" s="132"/>
      <c r="I4" s="132"/>
      <c r="J4" s="132"/>
      <c r="K4" s="132"/>
      <c r="L4" s="132"/>
    </row>
    <row r="5" spans="2:12" ht="27" customHeight="1" x14ac:dyDescent="0.2">
      <c r="B5" s="2" t="s">
        <v>2</v>
      </c>
      <c r="C5" s="133" t="s">
        <v>51</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332054925</v>
      </c>
      <c r="C8" s="13">
        <v>328388458.5</v>
      </c>
      <c r="D8" s="13">
        <v>0</v>
      </c>
      <c r="E8" s="13">
        <v>0</v>
      </c>
      <c r="F8" s="13">
        <v>0</v>
      </c>
      <c r="G8" s="13">
        <v>0</v>
      </c>
      <c r="H8" s="13">
        <v>0</v>
      </c>
      <c r="I8" s="14">
        <f>+IFERROR(F8/B8, "n. a.")</f>
        <v>0</v>
      </c>
      <c r="J8" s="14">
        <f>+IFERROR(F8/C8, "n. a.")</f>
        <v>0</v>
      </c>
      <c r="K8" s="14">
        <f>+IFERROR(G8/B8, "n. a.")</f>
        <v>0</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hidden="1" customHeight="1" x14ac:dyDescent="0.25">
      <c r="B45" s="143" t="s">
        <v>44</v>
      </c>
      <c r="C45" s="143"/>
      <c r="D45" s="143"/>
      <c r="E45" s="143"/>
      <c r="F45" s="143"/>
      <c r="G45" s="143"/>
      <c r="H45" s="143"/>
      <c r="I45" s="143"/>
      <c r="J45" s="143"/>
      <c r="K45" s="143"/>
      <c r="L45" s="143"/>
    </row>
    <row r="46" spans="2:12" s="21" customFormat="1" ht="15" hidden="1" customHeight="1" x14ac:dyDescent="0.25">
      <c r="B46" s="144"/>
      <c r="C46" s="144"/>
      <c r="D46" s="144"/>
      <c r="E46" s="144"/>
      <c r="F46" s="144"/>
      <c r="G46" s="144"/>
      <c r="H46" s="144"/>
      <c r="I46" s="144"/>
      <c r="J46" s="144"/>
      <c r="K46" s="144"/>
      <c r="L46" s="144"/>
    </row>
    <row r="47" spans="2:12" s="21" customFormat="1" ht="15" hidden="1" customHeight="1" x14ac:dyDescent="0.25">
      <c r="B47" s="144"/>
      <c r="C47" s="144"/>
      <c r="D47" s="144"/>
      <c r="E47" s="144"/>
      <c r="F47" s="144"/>
      <c r="G47" s="144"/>
      <c r="H47" s="144"/>
      <c r="I47" s="144"/>
      <c r="J47" s="144"/>
      <c r="K47" s="144"/>
      <c r="L47" s="144"/>
    </row>
    <row r="48" spans="2:12" s="21" customFormat="1" ht="15" hidden="1" customHeight="1" x14ac:dyDescent="0.25">
      <c r="B48" s="144"/>
      <c r="C48" s="144"/>
      <c r="D48" s="144"/>
      <c r="E48" s="144"/>
      <c r="F48" s="144"/>
      <c r="G48" s="144"/>
      <c r="H48" s="144"/>
      <c r="I48" s="144"/>
      <c r="J48" s="144"/>
      <c r="K48" s="144"/>
      <c r="L48" s="144"/>
    </row>
    <row r="49" spans="2:12" s="21" customFormat="1" ht="76.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DED097D-6680-4E9F-AF4C-D6C2B52BCC87}">
      <formula1>0</formula1>
    </dataValidation>
  </dataValidations>
  <printOptions horizontalCentered="1"/>
  <pageMargins left="0.51181102362204722" right="0.31496062992125984" top="1.1023622047244095" bottom="0.51181102362204722" header="0.31496062992125984" footer="0.31496062992125984"/>
  <pageSetup scale="49" orientation="landscape" horizontalDpi="300" verticalDpi="300"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B6810-21F9-482D-8834-46BE13EB88A3}">
  <sheetPr codeName="Hoja2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[30]CARATULA!B17</f>
        <v>11 CD 02 POLICÍA AUXILIAR DE LA CIUDAD DE MEXICO</v>
      </c>
      <c r="D4" s="132"/>
      <c r="E4" s="132"/>
      <c r="F4" s="132"/>
      <c r="G4" s="132"/>
      <c r="H4" s="132"/>
      <c r="I4" s="132"/>
      <c r="J4" s="132"/>
      <c r="K4" s="132"/>
      <c r="L4" s="132"/>
    </row>
    <row r="5" spans="2:12" ht="27" customHeight="1" x14ac:dyDescent="0.2">
      <c r="B5" s="2" t="s">
        <v>2</v>
      </c>
      <c r="C5" s="133" t="s">
        <v>52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9907743769</v>
      </c>
      <c r="C8" s="13">
        <v>9907743769</v>
      </c>
      <c r="D8" s="13">
        <v>5849133610.6200008</v>
      </c>
      <c r="E8" s="13">
        <v>4058610166.3800001</v>
      </c>
      <c r="F8" s="13">
        <v>5849133602.6200008</v>
      </c>
      <c r="G8" s="13">
        <v>5849133602.6200008</v>
      </c>
      <c r="H8" s="13">
        <v>5849133602.6200008</v>
      </c>
      <c r="I8" s="14">
        <f>+IFERROR(F8/B8, "n. a.")</f>
        <v>0.59035979724477272</v>
      </c>
      <c r="J8" s="14">
        <f>+IFERROR(F8/C8, "n. a.")</f>
        <v>0.59035979724477272</v>
      </c>
      <c r="K8" s="14">
        <f>+IFERROR(G8/B8, "n. a.")</f>
        <v>0.59035979724477272</v>
      </c>
      <c r="L8" s="38">
        <f>IFERROR(((G8+E8)/C8), "n.a.")</f>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53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9765444-8E1A-4E19-A7FC-6077FEC9DC76}">
      <formula1>0</formula1>
    </dataValidation>
  </dataValidations>
  <printOptions horizontalCentered="1"/>
  <pageMargins left="0.74803149606299213" right="0.74803149606299213"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89132-31B6-44FB-8C04-918A608EA899}">
  <sheetPr codeName="Hoja2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[31]CARATULA!B17</f>
        <v>11CD03 POLICÍA BANCARIA E INDUSTRIAL</v>
      </c>
      <c r="D4" s="132"/>
      <c r="E4" s="132"/>
      <c r="F4" s="132"/>
      <c r="G4" s="132"/>
      <c r="H4" s="132"/>
      <c r="I4" s="132"/>
      <c r="J4" s="132"/>
      <c r="K4" s="132"/>
      <c r="L4" s="132"/>
    </row>
    <row r="5" spans="2:12" ht="27" customHeight="1" x14ac:dyDescent="0.2">
      <c r="B5" s="2" t="s">
        <v>2</v>
      </c>
      <c r="C5" s="133" t="s">
        <v>54</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5499372566</v>
      </c>
      <c r="C8" s="13">
        <v>5448094829.6400003</v>
      </c>
      <c r="D8" s="13">
        <v>2999838993.0300007</v>
      </c>
      <c r="E8" s="13">
        <v>224742931.57999998</v>
      </c>
      <c r="F8" s="13">
        <v>2831116109.4699998</v>
      </c>
      <c r="G8" s="13">
        <v>2831116109.4699998</v>
      </c>
      <c r="H8" s="13">
        <v>2831116109.4699998</v>
      </c>
      <c r="I8" s="14">
        <f>+IFERROR(F8/B8, "n. a.")</f>
        <v>0.51480711217374897</v>
      </c>
      <c r="J8" s="14">
        <f>+IFERROR(F8/C8, "n. a.")</f>
        <v>0.51965250202098157</v>
      </c>
      <c r="K8" s="14">
        <f>+IFERROR(G8/B8, "n. a.")</f>
        <v>0.51480711217374897</v>
      </c>
      <c r="L8" s="38">
        <f>IFERROR(((G8+E8)/C8), "n.a.")</f>
        <v>0.56090415761943058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55</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2B372FA-8432-4D78-BB03-83AB8EE08FE4}">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143C9-8F0B-44C6-9F7A-8593C0D71E0A}">
  <sheetPr codeName="Hoja27">
    <pageSetUpPr fitToPage="1"/>
  </sheetPr>
  <dimension ref="B1:X1241"/>
  <sheetViews>
    <sheetView showGridLines="0" topLeftCell="C1" zoomScale="86" zoomScaleNormal="86" workbookViewId="0">
      <selection activeCell="D55" sqref="D55"/>
    </sheetView>
  </sheetViews>
  <sheetFormatPr baseColWidth="10" defaultColWidth="11.42578125" defaultRowHeight="15.75" x14ac:dyDescent="0.25"/>
  <cols>
    <col min="1" max="1" width="1.42578125" style="40" customWidth="1"/>
    <col min="2" max="12" width="24.28515625" style="40" customWidth="1"/>
    <col min="13" max="13" width="1.140625" style="40" customWidth="1"/>
    <col min="14" max="24" width="11.42578125" style="40" customWidth="1"/>
    <col min="25" max="16384" width="11.42578125" style="40"/>
  </cols>
  <sheetData>
    <row r="1" spans="2:12" ht="15" customHeight="1" x14ac:dyDescent="0.25"/>
    <row r="2" spans="2:12" ht="15" customHeight="1" x14ac:dyDescent="0.25"/>
    <row r="3" spans="2:12" ht="55.5" customHeight="1" x14ac:dyDescent="0.25">
      <c r="B3" s="262" t="s">
        <v>0</v>
      </c>
      <c r="C3" s="262"/>
      <c r="D3" s="262"/>
      <c r="E3" s="262"/>
      <c r="F3" s="262"/>
      <c r="G3" s="262"/>
      <c r="H3" s="262"/>
      <c r="I3" s="262"/>
      <c r="J3" s="262"/>
      <c r="K3" s="262"/>
      <c r="L3" s="262"/>
    </row>
    <row r="4" spans="2:12" ht="27" customHeight="1" x14ac:dyDescent="0.25">
      <c r="B4" s="41" t="s">
        <v>1</v>
      </c>
      <c r="C4" s="263" t="str">
        <f>[32]CARATULA!B17</f>
        <v xml:space="preserve">13C001-SECRETARÍA DE LA CONTRALORÍA GENERAL </v>
      </c>
      <c r="D4" s="263"/>
      <c r="E4" s="263"/>
      <c r="F4" s="263"/>
      <c r="G4" s="263"/>
      <c r="H4" s="263"/>
      <c r="I4" s="263"/>
      <c r="J4" s="263"/>
      <c r="K4" s="263"/>
      <c r="L4" s="263"/>
    </row>
    <row r="5" spans="2:12" ht="27" customHeight="1" x14ac:dyDescent="0.25">
      <c r="B5" s="41" t="s">
        <v>2</v>
      </c>
      <c r="C5" s="264" t="s">
        <v>56</v>
      </c>
      <c r="D5" s="264"/>
      <c r="E5" s="264"/>
      <c r="F5" s="264"/>
      <c r="G5" s="264"/>
      <c r="H5" s="264"/>
      <c r="I5" s="264"/>
      <c r="J5" s="264"/>
      <c r="K5" s="264"/>
      <c r="L5" s="264"/>
    </row>
    <row r="6" spans="2:12" ht="33.75" customHeight="1" x14ac:dyDescent="0.25">
      <c r="B6" s="3" t="s">
        <v>4</v>
      </c>
      <c r="C6" s="4"/>
      <c r="D6" s="4" t="s">
        <v>5</v>
      </c>
      <c r="E6" s="4"/>
      <c r="F6" s="4"/>
      <c r="G6" s="4"/>
      <c r="H6" s="4"/>
      <c r="I6" s="5" t="s">
        <v>6</v>
      </c>
      <c r="J6" s="5"/>
      <c r="K6" s="5"/>
      <c r="L6" s="6"/>
    </row>
    <row r="7" spans="2:12" ht="53.25" customHeight="1" x14ac:dyDescent="0.25">
      <c r="B7" s="7" t="s">
        <v>7</v>
      </c>
      <c r="C7" s="8" t="s">
        <v>8</v>
      </c>
      <c r="D7" s="8" t="s">
        <v>9</v>
      </c>
      <c r="E7" s="8" t="s">
        <v>10</v>
      </c>
      <c r="F7" s="8" t="s">
        <v>11</v>
      </c>
      <c r="G7" s="8" t="s">
        <v>12</v>
      </c>
      <c r="H7" s="8" t="s">
        <v>13</v>
      </c>
      <c r="I7" s="9" t="s">
        <v>14</v>
      </c>
      <c r="J7" s="9" t="s">
        <v>15</v>
      </c>
      <c r="K7" s="9" t="s">
        <v>16</v>
      </c>
      <c r="L7" s="10" t="s">
        <v>17</v>
      </c>
    </row>
    <row r="8" spans="2:12" s="43" customFormat="1" ht="41.1" customHeight="1" x14ac:dyDescent="0.25">
      <c r="B8" s="13">
        <v>39656099</v>
      </c>
      <c r="C8" s="13">
        <v>39656099</v>
      </c>
      <c r="D8" s="13">
        <v>36917278</v>
      </c>
      <c r="E8" s="13">
        <v>17484078</v>
      </c>
      <c r="F8" s="13">
        <v>3124602</v>
      </c>
      <c r="G8" s="13">
        <v>3124602</v>
      </c>
      <c r="H8" s="13">
        <v>3124602</v>
      </c>
      <c r="I8" s="14">
        <f>+IFERROR(F8/B8, "n. a.")</f>
        <v>7.8792470232636858E-2</v>
      </c>
      <c r="J8" s="14">
        <f>+IFERROR(F8/C8, "n. a.")</f>
        <v>7.8792470232636858E-2</v>
      </c>
      <c r="K8" s="14">
        <f>+IFERROR(G8/B8, "n. a.")</f>
        <v>7.8792470232636858E-2</v>
      </c>
      <c r="L8" s="38">
        <f>IFERROR(((G8+E8)/C8), "n.a.")</f>
        <v>0.51968500482107427</v>
      </c>
    </row>
    <row r="9" spans="2:12" s="44" customFormat="1" ht="12" hidden="1" customHeight="1" x14ac:dyDescent="0.25">
      <c r="B9" s="18"/>
      <c r="C9" s="19"/>
      <c r="D9" s="19"/>
      <c r="E9" s="19"/>
      <c r="F9" s="19"/>
      <c r="G9" s="20"/>
      <c r="H9" s="20"/>
      <c r="I9" s="20"/>
      <c r="J9" s="20"/>
      <c r="K9" s="20"/>
      <c r="L9" s="20"/>
    </row>
    <row r="10" spans="2:12" s="44"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44"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44"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44"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44"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44"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44"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44"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44"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44"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44"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44"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44"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44"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44"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44"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44"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44"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44"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44"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44"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44"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44"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44"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44"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44"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44"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44"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44"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44"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44"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44"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44"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44" customFormat="1" ht="12" hidden="1" customHeight="1" x14ac:dyDescent="0.25">
      <c r="B43" s="26"/>
      <c r="C43" s="27"/>
      <c r="D43" s="27"/>
      <c r="E43" s="28"/>
      <c r="F43" s="28"/>
      <c r="G43" s="29"/>
      <c r="H43" s="29"/>
      <c r="I43" s="29"/>
      <c r="J43" s="29"/>
      <c r="K43" s="29"/>
      <c r="L43" s="29"/>
    </row>
    <row r="44" spans="2:12" s="44" customFormat="1" ht="33.75" customHeight="1" x14ac:dyDescent="0.25">
      <c r="B44" s="134" t="s">
        <v>18</v>
      </c>
      <c r="C44" s="134"/>
      <c r="D44" s="134"/>
      <c r="E44" s="134"/>
      <c r="F44" s="134"/>
      <c r="G44" s="134"/>
      <c r="H44" s="134"/>
      <c r="I44" s="134"/>
      <c r="J44" s="134"/>
      <c r="K44" s="134"/>
      <c r="L44" s="134"/>
    </row>
    <row r="45" spans="2:12" s="44" customFormat="1" ht="15" customHeight="1" x14ac:dyDescent="0.25">
      <c r="B45" s="143" t="s">
        <v>57</v>
      </c>
      <c r="C45" s="143"/>
      <c r="D45" s="143"/>
      <c r="E45" s="143"/>
      <c r="F45" s="143"/>
      <c r="G45" s="143"/>
      <c r="H45" s="143"/>
      <c r="I45" s="143"/>
      <c r="J45" s="143"/>
      <c r="K45" s="143"/>
      <c r="L45" s="143"/>
    </row>
    <row r="46" spans="2:12" s="44" customFormat="1" ht="15" customHeight="1" x14ac:dyDescent="0.25">
      <c r="B46" s="144"/>
      <c r="C46" s="144"/>
      <c r="D46" s="144"/>
      <c r="E46" s="144"/>
      <c r="F46" s="144"/>
      <c r="G46" s="144"/>
      <c r="H46" s="144"/>
      <c r="I46" s="144"/>
      <c r="J46" s="144"/>
      <c r="K46" s="144"/>
      <c r="L46" s="144"/>
    </row>
    <row r="47" spans="2:12" s="44" customFormat="1" ht="15" customHeight="1" x14ac:dyDescent="0.25">
      <c r="B47" s="144"/>
      <c r="C47" s="144"/>
      <c r="D47" s="144"/>
      <c r="E47" s="144"/>
      <c r="F47" s="144"/>
      <c r="G47" s="144"/>
      <c r="H47" s="144"/>
      <c r="I47" s="144"/>
      <c r="J47" s="144"/>
      <c r="K47" s="144"/>
      <c r="L47" s="144"/>
    </row>
    <row r="48" spans="2:12" s="44" customFormat="1" ht="15" customHeight="1" x14ac:dyDescent="0.25">
      <c r="B48" s="144"/>
      <c r="C48" s="144"/>
      <c r="D48" s="144"/>
      <c r="E48" s="144"/>
      <c r="F48" s="144"/>
      <c r="G48" s="144"/>
      <c r="H48" s="144"/>
      <c r="I48" s="144"/>
      <c r="J48" s="144"/>
      <c r="K48" s="144"/>
      <c r="L48" s="144"/>
    </row>
    <row r="49" spans="2:12" s="44" customFormat="1" ht="179.1" customHeight="1" x14ac:dyDescent="0.25">
      <c r="B49" s="144"/>
      <c r="C49" s="144"/>
      <c r="D49" s="144"/>
      <c r="E49" s="144"/>
      <c r="F49" s="144"/>
      <c r="G49" s="144"/>
      <c r="H49" s="144"/>
      <c r="I49" s="144"/>
      <c r="J49" s="144"/>
      <c r="K49" s="144"/>
      <c r="L49" s="144"/>
    </row>
    <row r="50" spans="2:12" ht="5.25" customHeight="1" x14ac:dyDescent="0.25">
      <c r="B50" s="45"/>
      <c r="C50" s="46"/>
      <c r="D50" s="46"/>
      <c r="E50" s="45"/>
      <c r="F50" s="45"/>
      <c r="G50" s="47"/>
      <c r="H50" s="45"/>
      <c r="I50" s="47"/>
      <c r="J50" s="47"/>
      <c r="K50" s="47"/>
      <c r="L50" s="47"/>
    </row>
    <row r="51" spans="2:12" x14ac:dyDescent="0.25">
      <c r="B51" s="47"/>
      <c r="C51" s="46"/>
      <c r="D51" s="46"/>
      <c r="E51" s="48"/>
      <c r="F51" s="48"/>
      <c r="G51" s="47"/>
      <c r="H51" s="47"/>
      <c r="I51" s="47"/>
      <c r="J51" s="47"/>
      <c r="K51" s="47"/>
      <c r="L51" s="47"/>
    </row>
    <row r="52" spans="2:12" x14ac:dyDescent="0.25">
      <c r="B52" s="47"/>
      <c r="C52" s="49"/>
      <c r="D52" s="49"/>
      <c r="E52" s="49"/>
      <c r="F52" s="49"/>
      <c r="G52" s="47"/>
      <c r="H52" s="47"/>
      <c r="I52" s="47"/>
      <c r="J52" s="47"/>
      <c r="K52" s="47"/>
      <c r="L52" s="47"/>
    </row>
    <row r="53" spans="2:12" x14ac:dyDescent="0.25">
      <c r="B53" s="47"/>
      <c r="C53" s="47"/>
      <c r="D53" s="47"/>
      <c r="E53" s="47"/>
      <c r="F53" s="47"/>
      <c r="G53" s="47"/>
      <c r="H53" s="47"/>
      <c r="I53" s="47"/>
      <c r="J53" s="47"/>
      <c r="K53" s="47"/>
      <c r="L53" s="47"/>
    </row>
    <row r="1188" spans="24:24" x14ac:dyDescent="0.25">
      <c r="X1188" s="50"/>
    </row>
    <row r="1193" spans="24:24" x14ac:dyDescent="0.25">
      <c r="X1193" s="50"/>
    </row>
    <row r="1194" spans="24:24" x14ac:dyDescent="0.25">
      <c r="X1194" s="50"/>
    </row>
    <row r="1241" spans="24:24" x14ac:dyDescent="0.25">
      <c r="X1241" s="50"/>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AA1DE730-C5EF-4073-8328-678E7B317244}">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2F4B6-4EB6-4FCC-8F46-6ABDE2F08756}">
  <sheetPr codeName="Hoja73">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413</v>
      </c>
      <c r="D4" s="132"/>
      <c r="E4" s="132"/>
      <c r="F4" s="132"/>
      <c r="G4" s="132"/>
      <c r="H4" s="132"/>
      <c r="I4" s="132"/>
      <c r="J4" s="132"/>
      <c r="K4" s="132"/>
      <c r="L4" s="132"/>
    </row>
    <row r="5" spans="2:12" ht="55.5" customHeight="1" x14ac:dyDescent="0.2">
      <c r="B5" s="2" t="s">
        <v>2</v>
      </c>
      <c r="C5" s="138" t="s">
        <v>414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92">
        <v>1314307224</v>
      </c>
      <c r="C8" s="13">
        <v>1314307224</v>
      </c>
      <c r="D8" s="13">
        <v>1039895815</v>
      </c>
      <c r="E8" s="13">
        <v>67272521.51000002</v>
      </c>
      <c r="F8" s="13">
        <v>345453320.53000003</v>
      </c>
      <c r="G8" s="13">
        <v>345453320.53000003</v>
      </c>
      <c r="H8" s="13">
        <v>345453320.53000003</v>
      </c>
      <c r="I8" s="14">
        <v>0.26284061612218607</v>
      </c>
      <c r="J8" s="14">
        <v>0.26284061612218607</v>
      </c>
      <c r="K8" s="14">
        <v>0.26284061612218607</v>
      </c>
      <c r="L8" s="38">
        <v>0.3140253926200744</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415</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D4EDE09-AD4D-4582-A2B6-03955916A4A7}">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B4900-6A96-4873-971A-2E3B0D62EFEC}">
  <sheetPr codeName="Hoja74">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413</v>
      </c>
      <c r="D4" s="132"/>
      <c r="E4" s="132"/>
      <c r="F4" s="132"/>
      <c r="G4" s="132"/>
      <c r="H4" s="132"/>
      <c r="I4" s="132"/>
      <c r="J4" s="132"/>
      <c r="K4" s="132"/>
      <c r="L4" s="132"/>
    </row>
    <row r="5" spans="2:12" ht="47.25" customHeight="1" x14ac:dyDescent="0.2">
      <c r="B5" s="2" t="s">
        <v>2</v>
      </c>
      <c r="C5" s="138" t="s">
        <v>416</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852977355</v>
      </c>
      <c r="D8" s="13">
        <v>112614423.51000001</v>
      </c>
      <c r="E8" s="13">
        <v>119348497.38</v>
      </c>
      <c r="F8" s="13">
        <v>0</v>
      </c>
      <c r="G8" s="13">
        <v>0</v>
      </c>
      <c r="H8" s="13">
        <v>0</v>
      </c>
      <c r="I8" s="14" t="s">
        <v>417</v>
      </c>
      <c r="J8" s="14">
        <v>0</v>
      </c>
      <c r="K8" s="14" t="s">
        <v>417</v>
      </c>
      <c r="L8" s="38">
        <v>0.13991988964349469</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95" t="s">
        <v>418</v>
      </c>
      <c r="C45" s="195"/>
      <c r="D45" s="195"/>
      <c r="E45" s="195"/>
      <c r="F45" s="195"/>
      <c r="G45" s="195"/>
      <c r="H45" s="195"/>
      <c r="I45" s="195"/>
      <c r="J45" s="195"/>
      <c r="K45" s="195"/>
      <c r="L45" s="195"/>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3.5" customHeight="1" x14ac:dyDescent="0.25">
      <c r="B48" s="144"/>
      <c r="C48" s="144"/>
      <c r="D48" s="144"/>
      <c r="E48" s="144"/>
      <c r="F48" s="144"/>
      <c r="G48" s="144"/>
      <c r="H48" s="144"/>
      <c r="I48" s="144"/>
      <c r="J48" s="144"/>
      <c r="K48" s="144"/>
      <c r="L48" s="144"/>
    </row>
    <row r="49" spans="2:12" s="21" customFormat="1" ht="19.5" customHeight="1" x14ac:dyDescent="0.25">
      <c r="B49" s="198"/>
      <c r="C49" s="198"/>
      <c r="D49" s="198"/>
      <c r="E49" s="198"/>
      <c r="F49" s="198"/>
      <c r="G49" s="198"/>
      <c r="H49" s="198"/>
      <c r="I49" s="198"/>
      <c r="J49" s="198"/>
      <c r="K49" s="198"/>
      <c r="L49" s="198"/>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DD7550C-77C9-4552-872A-BAA427DB616A}">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3A92E-7D1E-4763-B603-BEADC3A5F922}">
  <sheetPr codeName="Hoja75">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413</v>
      </c>
      <c r="D4" s="132"/>
      <c r="E4" s="132"/>
      <c r="F4" s="132"/>
      <c r="G4" s="132"/>
      <c r="H4" s="132"/>
      <c r="I4" s="132"/>
      <c r="J4" s="132"/>
      <c r="K4" s="132"/>
      <c r="L4" s="132"/>
    </row>
    <row r="5" spans="2:12" ht="42" customHeight="1" x14ac:dyDescent="0.2">
      <c r="B5" s="2" t="s">
        <v>2</v>
      </c>
      <c r="C5" s="133" t="s">
        <v>419</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92">
        <v>0</v>
      </c>
      <c r="C8" s="13">
        <v>67867393.530000001</v>
      </c>
      <c r="D8" s="13">
        <v>67867393.530000001</v>
      </c>
      <c r="E8" s="13">
        <v>0</v>
      </c>
      <c r="F8" s="13">
        <v>0</v>
      </c>
      <c r="G8" s="13">
        <v>0</v>
      </c>
      <c r="H8" s="13">
        <v>0</v>
      </c>
      <c r="I8" s="14" t="s">
        <v>417</v>
      </c>
      <c r="J8" s="14">
        <v>0</v>
      </c>
      <c r="K8" s="14" t="s">
        <v>417</v>
      </c>
      <c r="L8" s="38">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420</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0.5" customHeight="1" x14ac:dyDescent="0.25">
      <c r="B47" s="144"/>
      <c r="C47" s="144"/>
      <c r="D47" s="144"/>
      <c r="E47" s="144"/>
      <c r="F47" s="144"/>
      <c r="G47" s="144"/>
      <c r="H47" s="144"/>
      <c r="I47" s="144"/>
      <c r="J47" s="144"/>
      <c r="K47" s="144"/>
      <c r="L47" s="144"/>
    </row>
    <row r="48" spans="2:12" s="21" customFormat="1" ht="18" customHeight="1" x14ac:dyDescent="0.25">
      <c r="B48" s="144"/>
      <c r="C48" s="144"/>
      <c r="D48" s="144"/>
      <c r="E48" s="144"/>
      <c r="F48" s="144"/>
      <c r="G48" s="144"/>
      <c r="H48" s="144"/>
      <c r="I48" s="144"/>
      <c r="J48" s="144"/>
      <c r="K48" s="144"/>
      <c r="L48" s="144"/>
    </row>
    <row r="49" spans="2:12" s="21" customFormat="1" ht="12" customHeight="1" x14ac:dyDescent="0.25">
      <c r="B49" s="144"/>
      <c r="C49" s="144"/>
      <c r="D49" s="144"/>
      <c r="E49" s="144"/>
      <c r="F49" s="144"/>
      <c r="G49" s="144"/>
      <c r="H49" s="144"/>
      <c r="I49" s="144"/>
      <c r="J49" s="144"/>
      <c r="K49" s="144"/>
      <c r="L49" s="144"/>
    </row>
    <row r="50" spans="2:12" ht="9.7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CDCF744-95C5-4C30-9904-4EAB14EAA724}">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E0B3-7953-4A53-9BE8-91DD348833CE}">
  <sheetPr codeName="Hoja77">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413</v>
      </c>
      <c r="D4" s="132"/>
      <c r="E4" s="132"/>
      <c r="F4" s="132"/>
      <c r="G4" s="132"/>
      <c r="H4" s="132"/>
      <c r="I4" s="132"/>
      <c r="J4" s="132"/>
      <c r="K4" s="132"/>
      <c r="L4" s="132"/>
    </row>
    <row r="5" spans="2:12" ht="47.25" customHeight="1" x14ac:dyDescent="0.2">
      <c r="B5" s="2" t="s">
        <v>2</v>
      </c>
      <c r="C5" s="138" t="s">
        <v>423</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247286124.09999996</v>
      </c>
      <c r="D8" s="13">
        <v>247286124.09999996</v>
      </c>
      <c r="E8" s="13">
        <v>0</v>
      </c>
      <c r="F8" s="13">
        <v>174456263.46999997</v>
      </c>
      <c r="G8" s="13">
        <v>174456263.46999997</v>
      </c>
      <c r="H8" s="13">
        <v>174456263.46999997</v>
      </c>
      <c r="I8" s="14" t="s">
        <v>417</v>
      </c>
      <c r="J8" s="14">
        <v>0.70548343181379503</v>
      </c>
      <c r="K8" s="14" t="s">
        <v>417</v>
      </c>
      <c r="L8" s="38">
        <v>0.70548343181379503</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424</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57.75" customHeight="1" x14ac:dyDescent="0.25">
      <c r="B47" s="144"/>
      <c r="C47" s="144"/>
      <c r="D47" s="144"/>
      <c r="E47" s="144"/>
      <c r="F47" s="144"/>
      <c r="G47" s="144"/>
      <c r="H47" s="144"/>
      <c r="I47" s="144"/>
      <c r="J47" s="144"/>
      <c r="K47" s="144"/>
      <c r="L47" s="144"/>
    </row>
    <row r="48" spans="2:12" s="21" customFormat="1" ht="51" customHeight="1" x14ac:dyDescent="0.25">
      <c r="B48" s="144"/>
      <c r="C48" s="144"/>
      <c r="D48" s="144"/>
      <c r="E48" s="144"/>
      <c r="F48" s="144"/>
      <c r="G48" s="144"/>
      <c r="H48" s="144"/>
      <c r="I48" s="144"/>
      <c r="J48" s="144"/>
      <c r="K48" s="144"/>
      <c r="L48" s="144"/>
    </row>
    <row r="49" spans="2:12" s="21" customFormat="1" ht="178.5" hidden="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04EE8F9-6C68-4424-A84F-68062A4F7492}">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255A-7FC4-428A-9437-B06F3713A9CA}">
  <sheetPr codeName="Hoja7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425</v>
      </c>
      <c r="D4" s="132"/>
      <c r="E4" s="132"/>
      <c r="F4" s="132"/>
      <c r="G4" s="132"/>
      <c r="H4" s="132"/>
      <c r="I4" s="132"/>
      <c r="J4" s="132"/>
      <c r="K4" s="132"/>
      <c r="L4" s="132"/>
    </row>
    <row r="5" spans="2:12" ht="27" customHeight="1" x14ac:dyDescent="0.2">
      <c r="B5" s="2" t="s">
        <v>2</v>
      </c>
      <c r="C5" s="133">
        <v>150262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6960784.3200000003</v>
      </c>
      <c r="D8" s="13">
        <v>6960784.3200000003</v>
      </c>
      <c r="E8" s="13">
        <v>2914600.23</v>
      </c>
      <c r="F8" s="13">
        <v>4031934.09</v>
      </c>
      <c r="G8" s="13">
        <v>4031934.09</v>
      </c>
      <c r="H8" s="13">
        <v>4031934.09</v>
      </c>
      <c r="I8" s="14" t="s">
        <v>417</v>
      </c>
      <c r="J8" s="14">
        <v>0.57923560113984396</v>
      </c>
      <c r="K8" s="14" t="s">
        <v>417</v>
      </c>
      <c r="L8" s="38">
        <v>0.99795281690325377</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426</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CE7D4C5-BC7F-4FE5-A3DE-8DEE688A8AD9}">
      <formula1>0</formula1>
    </dataValidation>
  </dataValidations>
  <printOptions horizontalCentered="1"/>
  <pageMargins left="0.51181102362204722" right="0.9055118110236221"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21E37-E8F8-4B9A-9E1A-6D9023370F5D}">
  <sheetPr codeName="Hoja79"/>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427</v>
      </c>
      <c r="D4" s="132"/>
      <c r="E4" s="132"/>
      <c r="F4" s="132"/>
      <c r="G4" s="132"/>
      <c r="H4" s="132"/>
      <c r="I4" s="132"/>
      <c r="J4" s="132"/>
      <c r="K4" s="132"/>
      <c r="L4" s="132"/>
    </row>
    <row r="5" spans="2:12" ht="45.75" customHeight="1" x14ac:dyDescent="0.2">
      <c r="B5" s="2" t="s">
        <v>2</v>
      </c>
      <c r="C5" s="138" t="s">
        <v>428</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9595044.2699999996</v>
      </c>
      <c r="D8" s="13">
        <v>9595044.2699999996</v>
      </c>
      <c r="E8" s="13">
        <v>0.03</v>
      </c>
      <c r="F8" s="13">
        <v>5975350.1299999999</v>
      </c>
      <c r="G8" s="13">
        <v>5975350.1299999999</v>
      </c>
      <c r="H8" s="13">
        <v>5975350.1299999999</v>
      </c>
      <c r="I8" s="14" t="s">
        <v>417</v>
      </c>
      <c r="J8" s="14">
        <v>0.62275378433454587</v>
      </c>
      <c r="K8" s="14" t="s">
        <v>417</v>
      </c>
      <c r="L8" s="38">
        <v>0.62275378746115995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1" t="s">
        <v>429</v>
      </c>
      <c r="C45" s="141"/>
      <c r="D45" s="141"/>
      <c r="E45" s="141"/>
      <c r="F45" s="141"/>
      <c r="G45" s="141"/>
      <c r="H45" s="141"/>
      <c r="I45" s="141"/>
      <c r="J45" s="141"/>
      <c r="K45" s="141"/>
      <c r="L45" s="141"/>
    </row>
    <row r="46" spans="2:12" s="21" customFormat="1" ht="15" customHeight="1" x14ac:dyDescent="0.25">
      <c r="B46" s="142"/>
      <c r="C46" s="142"/>
      <c r="D46" s="142"/>
      <c r="E46" s="142"/>
      <c r="F46" s="142"/>
      <c r="G46" s="142"/>
      <c r="H46" s="142"/>
      <c r="I46" s="142"/>
      <c r="J46" s="142"/>
      <c r="K46" s="142"/>
      <c r="L46" s="142"/>
    </row>
    <row r="47" spans="2:12" s="21" customFormat="1" ht="15" customHeight="1" x14ac:dyDescent="0.25">
      <c r="B47" s="142"/>
      <c r="C47" s="142"/>
      <c r="D47" s="142"/>
      <c r="E47" s="142"/>
      <c r="F47" s="142"/>
      <c r="G47" s="142"/>
      <c r="H47" s="142"/>
      <c r="I47" s="142"/>
      <c r="J47" s="142"/>
      <c r="K47" s="142"/>
      <c r="L47" s="142"/>
    </row>
    <row r="48" spans="2:12" s="21" customFormat="1" ht="15" customHeight="1" x14ac:dyDescent="0.25">
      <c r="B48" s="142"/>
      <c r="C48" s="142"/>
      <c r="D48" s="142"/>
      <c r="E48" s="142"/>
      <c r="F48" s="142"/>
      <c r="G48" s="142"/>
      <c r="H48" s="142"/>
      <c r="I48" s="142"/>
      <c r="J48" s="142"/>
      <c r="K48" s="142"/>
      <c r="L48" s="142"/>
    </row>
    <row r="49" spans="2:12" s="21" customFormat="1" ht="69" customHeight="1" x14ac:dyDescent="0.25">
      <c r="B49" s="142"/>
      <c r="C49" s="142"/>
      <c r="D49" s="142"/>
      <c r="E49" s="142"/>
      <c r="F49" s="142"/>
      <c r="G49" s="142"/>
      <c r="H49" s="142"/>
      <c r="I49" s="142"/>
      <c r="J49" s="142"/>
      <c r="K49" s="142"/>
      <c r="L49" s="142"/>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A4CE1F7-6FAE-4ACA-BECF-EB61BCD8511A}">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DC22A-A7F3-4D5D-892E-F8F93A6BA0F7}">
  <sheetPr codeName="Hoja8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430</v>
      </c>
      <c r="D4" s="132"/>
      <c r="E4" s="132"/>
      <c r="F4" s="132"/>
      <c r="G4" s="132"/>
      <c r="H4" s="132"/>
      <c r="I4" s="132"/>
      <c r="J4" s="132"/>
      <c r="K4" s="132"/>
      <c r="L4" s="132"/>
    </row>
    <row r="5" spans="2:12" ht="54" customHeight="1" x14ac:dyDescent="0.2">
      <c r="B5" s="2" t="s">
        <v>2</v>
      </c>
      <c r="C5" s="138" t="s">
        <v>431</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93">
        <v>216628048.65000001</v>
      </c>
      <c r="D8" s="93">
        <v>216628048.65000001</v>
      </c>
      <c r="E8" s="93">
        <v>32624454.18</v>
      </c>
      <c r="F8" s="93">
        <v>183857314.97</v>
      </c>
      <c r="G8" s="93">
        <v>183857314.97</v>
      </c>
      <c r="H8" s="93">
        <v>183857314.97</v>
      </c>
      <c r="I8" s="14" t="s">
        <v>417</v>
      </c>
      <c r="J8" s="14">
        <v>0.84872349686837278</v>
      </c>
      <c r="K8" s="14" t="s">
        <v>417</v>
      </c>
      <c r="L8" s="38">
        <v>0.99932474349045941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3.5" customHeight="1" x14ac:dyDescent="0.25">
      <c r="B45" s="265" t="s">
        <v>432</v>
      </c>
      <c r="C45" s="265"/>
      <c r="D45" s="265"/>
      <c r="E45" s="265"/>
      <c r="F45" s="265"/>
      <c r="G45" s="265"/>
      <c r="H45" s="265"/>
      <c r="I45" s="265"/>
      <c r="J45" s="265"/>
      <c r="K45" s="265"/>
      <c r="L45" s="265"/>
    </row>
    <row r="46" spans="2:12" s="21" customFormat="1" ht="11.25" customHeight="1" x14ac:dyDescent="0.25">
      <c r="B46" s="266"/>
      <c r="C46" s="266"/>
      <c r="D46" s="266"/>
      <c r="E46" s="266"/>
      <c r="F46" s="266"/>
      <c r="G46" s="266"/>
      <c r="H46" s="266"/>
      <c r="I46" s="266"/>
      <c r="J46" s="266"/>
      <c r="K46" s="266"/>
      <c r="L46" s="266"/>
    </row>
    <row r="47" spans="2:12" s="21" customFormat="1" ht="9.75" customHeight="1" x14ac:dyDescent="0.25">
      <c r="B47" s="266"/>
      <c r="C47" s="266"/>
      <c r="D47" s="266"/>
      <c r="E47" s="266"/>
      <c r="F47" s="266"/>
      <c r="G47" s="266"/>
      <c r="H47" s="266"/>
      <c r="I47" s="266"/>
      <c r="J47" s="266"/>
      <c r="K47" s="266"/>
      <c r="L47" s="266"/>
    </row>
    <row r="48" spans="2:12" s="21" customFormat="1" ht="9" customHeight="1" x14ac:dyDescent="0.25">
      <c r="B48" s="266"/>
      <c r="C48" s="266"/>
      <c r="D48" s="266"/>
      <c r="E48" s="266"/>
      <c r="F48" s="266"/>
      <c r="G48" s="266"/>
      <c r="H48" s="266"/>
      <c r="I48" s="266"/>
      <c r="J48" s="266"/>
      <c r="K48" s="266"/>
      <c r="L48" s="266"/>
    </row>
    <row r="49" spans="2:12" s="21" customFormat="1" ht="10.5" customHeight="1" x14ac:dyDescent="0.25">
      <c r="B49" s="266"/>
      <c r="C49" s="266"/>
      <c r="D49" s="266"/>
      <c r="E49" s="266"/>
      <c r="F49" s="266"/>
      <c r="G49" s="266"/>
      <c r="H49" s="266"/>
      <c r="I49" s="266"/>
      <c r="J49" s="266"/>
      <c r="K49" s="266"/>
      <c r="L49" s="266"/>
    </row>
    <row r="50" spans="2:12" ht="14.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85CB0A4-70CF-46D8-B41B-9760AAF575CB}">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9B28C-5796-4D80-9878-3DA4FDC4EBA1}">
  <sheetPr codeName="Hoja81">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430</v>
      </c>
      <c r="D4" s="132"/>
      <c r="E4" s="132"/>
      <c r="F4" s="132"/>
      <c r="G4" s="132"/>
      <c r="H4" s="132"/>
      <c r="I4" s="132"/>
      <c r="J4" s="132"/>
      <c r="K4" s="132"/>
      <c r="L4" s="132"/>
    </row>
    <row r="5" spans="2:12" ht="42" customHeight="1" x14ac:dyDescent="0.2">
      <c r="B5" s="2" t="s">
        <v>2</v>
      </c>
      <c r="C5" s="208" t="s">
        <v>433</v>
      </c>
      <c r="D5" s="208"/>
      <c r="E5" s="208"/>
      <c r="F5" s="208"/>
      <c r="G5" s="208"/>
      <c r="H5" s="208"/>
      <c r="I5" s="208"/>
      <c r="J5" s="208"/>
      <c r="K5" s="208"/>
      <c r="L5" s="20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93">
        <v>1855656690.9999998</v>
      </c>
      <c r="D8" s="93">
        <v>1855656690.9999998</v>
      </c>
      <c r="E8" s="13">
        <v>0</v>
      </c>
      <c r="F8" s="93">
        <v>1855656690.9999998</v>
      </c>
      <c r="G8" s="93">
        <v>1855656690.9999998</v>
      </c>
      <c r="H8" s="93">
        <v>1855656690.9999998</v>
      </c>
      <c r="I8" s="14" t="s">
        <v>417</v>
      </c>
      <c r="J8" s="14">
        <v>1</v>
      </c>
      <c r="K8" s="14" t="s">
        <v>417</v>
      </c>
      <c r="L8" s="38">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67" t="s">
        <v>434</v>
      </c>
      <c r="C45" s="267"/>
      <c r="D45" s="267"/>
      <c r="E45" s="267"/>
      <c r="F45" s="267"/>
      <c r="G45" s="267"/>
      <c r="H45" s="267"/>
      <c r="I45" s="267"/>
      <c r="J45" s="267"/>
      <c r="K45" s="267"/>
      <c r="L45" s="267"/>
    </row>
    <row r="46" spans="2:12" s="21" customFormat="1" ht="15" customHeight="1" x14ac:dyDescent="0.25">
      <c r="B46" s="268"/>
      <c r="C46" s="268"/>
      <c r="D46" s="268"/>
      <c r="E46" s="268"/>
      <c r="F46" s="268"/>
      <c r="G46" s="268"/>
      <c r="H46" s="268"/>
      <c r="I46" s="268"/>
      <c r="J46" s="268"/>
      <c r="K46" s="268"/>
      <c r="L46" s="268"/>
    </row>
    <row r="47" spans="2:12" s="21" customFormat="1" ht="15" customHeight="1" x14ac:dyDescent="0.25">
      <c r="B47" s="268"/>
      <c r="C47" s="268"/>
      <c r="D47" s="268"/>
      <c r="E47" s="268"/>
      <c r="F47" s="268"/>
      <c r="G47" s="268"/>
      <c r="H47" s="268"/>
      <c r="I47" s="268"/>
      <c r="J47" s="268"/>
      <c r="K47" s="268"/>
      <c r="L47" s="268"/>
    </row>
    <row r="48" spans="2:12" s="21" customFormat="1" ht="15" customHeight="1" x14ac:dyDescent="0.25">
      <c r="B48" s="268"/>
      <c r="C48" s="268"/>
      <c r="D48" s="268"/>
      <c r="E48" s="268"/>
      <c r="F48" s="268"/>
      <c r="G48" s="268"/>
      <c r="H48" s="268"/>
      <c r="I48" s="268"/>
      <c r="J48" s="268"/>
      <c r="K48" s="268"/>
      <c r="L48" s="268"/>
    </row>
    <row r="49" spans="2:12" s="21" customFormat="1" ht="16.5" customHeight="1" x14ac:dyDescent="0.25">
      <c r="B49" s="268"/>
      <c r="C49" s="268"/>
      <c r="D49" s="268"/>
      <c r="E49" s="268"/>
      <c r="F49" s="268"/>
      <c r="G49" s="268"/>
      <c r="H49" s="268"/>
      <c r="I49" s="268"/>
      <c r="J49" s="268"/>
      <c r="K49" s="268"/>
      <c r="L49" s="268"/>
    </row>
    <row r="50" spans="2:12" ht="10.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1289011-31FA-4AD2-99F5-9DCE6B6BD2D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8D85-4EFC-41D0-A29C-84CD4782A6A0}">
  <sheetPr codeName="Hoja8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430</v>
      </c>
      <c r="D4" s="132"/>
      <c r="E4" s="132"/>
      <c r="F4" s="132"/>
      <c r="G4" s="132"/>
      <c r="H4" s="132"/>
      <c r="I4" s="132"/>
      <c r="J4" s="132"/>
      <c r="K4" s="132"/>
      <c r="L4" s="132"/>
    </row>
    <row r="5" spans="2:12" ht="27" customHeight="1" x14ac:dyDescent="0.2">
      <c r="B5" s="2" t="s">
        <v>2</v>
      </c>
      <c r="C5" s="216" t="s">
        <v>435</v>
      </c>
      <c r="D5" s="216"/>
      <c r="E5" s="216"/>
      <c r="F5" s="216"/>
      <c r="G5" s="216"/>
      <c r="H5" s="216"/>
      <c r="I5" s="216"/>
      <c r="J5" s="216"/>
      <c r="K5" s="216"/>
      <c r="L5" s="216"/>
    </row>
    <row r="6" spans="2:12" ht="33.75" customHeight="1" x14ac:dyDescent="0.2">
      <c r="B6" s="3" t="s">
        <v>4</v>
      </c>
      <c r="C6" s="4"/>
      <c r="D6" s="4" t="s">
        <v>5</v>
      </c>
      <c r="E6" s="4"/>
      <c r="F6" s="4"/>
      <c r="G6" s="4"/>
      <c r="H6" s="4"/>
      <c r="I6" s="5" t="s">
        <v>6</v>
      </c>
      <c r="J6" s="5"/>
      <c r="K6" s="5"/>
      <c r="L6" s="6"/>
    </row>
    <row r="7" spans="2:12" ht="53.25" customHeight="1" x14ac:dyDescent="0.2">
      <c r="B7" s="94" t="s">
        <v>7</v>
      </c>
      <c r="C7" s="95" t="s">
        <v>8</v>
      </c>
      <c r="D7" s="95" t="s">
        <v>9</v>
      </c>
      <c r="E7" s="95" t="s">
        <v>10</v>
      </c>
      <c r="F7" s="8" t="s">
        <v>11</v>
      </c>
      <c r="G7" s="8" t="s">
        <v>12</v>
      </c>
      <c r="H7" s="8" t="s">
        <v>13</v>
      </c>
      <c r="I7" s="9" t="s">
        <v>14</v>
      </c>
      <c r="J7" s="9" t="s">
        <v>15</v>
      </c>
      <c r="K7" s="9" t="s">
        <v>16</v>
      </c>
      <c r="L7" s="10" t="s">
        <v>17</v>
      </c>
    </row>
    <row r="8" spans="2:12" s="17" customFormat="1" ht="41.1" customHeight="1" x14ac:dyDescent="0.25">
      <c r="B8" s="93">
        <v>13355015823</v>
      </c>
      <c r="C8" s="93">
        <v>11215097962.880001</v>
      </c>
      <c r="D8" s="96">
        <v>5131667135.4599991</v>
      </c>
      <c r="E8" s="96">
        <v>1170561631.1400001</v>
      </c>
      <c r="F8" s="96">
        <v>2285027053.8199997</v>
      </c>
      <c r="G8" s="96">
        <v>2285027053.8199997</v>
      </c>
      <c r="H8" s="96">
        <v>2285027053.8199997</v>
      </c>
      <c r="I8" s="14">
        <v>0.17109879045479884</v>
      </c>
      <c r="J8" s="14">
        <v>0.20374561696946711</v>
      </c>
      <c r="K8" s="14">
        <v>0.17109879045479884</v>
      </c>
      <c r="L8" s="38">
        <v>0.30811934914856653</v>
      </c>
    </row>
    <row r="9" spans="2:12" s="21" customFormat="1" ht="12" hidden="1" customHeight="1" x14ac:dyDescent="0.25">
      <c r="B9" s="97"/>
      <c r="C9" s="98"/>
      <c r="D9" s="98"/>
      <c r="E9" s="98"/>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267" t="s">
        <v>436</v>
      </c>
      <c r="C45" s="267"/>
      <c r="D45" s="267"/>
      <c r="E45" s="267"/>
      <c r="F45" s="267"/>
      <c r="G45" s="267"/>
      <c r="H45" s="267"/>
      <c r="I45" s="267"/>
      <c r="J45" s="267"/>
      <c r="K45" s="267"/>
      <c r="L45" s="267"/>
    </row>
    <row r="46" spans="2:12" s="21" customFormat="1" ht="15" customHeight="1" x14ac:dyDescent="0.25">
      <c r="B46" s="268"/>
      <c r="C46" s="268"/>
      <c r="D46" s="268"/>
      <c r="E46" s="268"/>
      <c r="F46" s="268"/>
      <c r="G46" s="268"/>
      <c r="H46" s="268"/>
      <c r="I46" s="268"/>
      <c r="J46" s="268"/>
      <c r="K46" s="268"/>
      <c r="L46" s="268"/>
    </row>
    <row r="47" spans="2:12" s="21" customFormat="1" ht="15" customHeight="1" x14ac:dyDescent="0.25">
      <c r="B47" s="268"/>
      <c r="C47" s="268"/>
      <c r="D47" s="268"/>
      <c r="E47" s="268"/>
      <c r="F47" s="268"/>
      <c r="G47" s="268"/>
      <c r="H47" s="268"/>
      <c r="I47" s="268"/>
      <c r="J47" s="268"/>
      <c r="K47" s="268"/>
      <c r="L47" s="268"/>
    </row>
    <row r="48" spans="2:12" s="21" customFormat="1" ht="15" customHeight="1" x14ac:dyDescent="0.25">
      <c r="B48" s="268"/>
      <c r="C48" s="268"/>
      <c r="D48" s="268"/>
      <c r="E48" s="268"/>
      <c r="F48" s="268"/>
      <c r="G48" s="268"/>
      <c r="H48" s="268"/>
      <c r="I48" s="268"/>
      <c r="J48" s="268"/>
      <c r="K48" s="268"/>
      <c r="L48" s="268"/>
    </row>
    <row r="49" spans="2:12" s="21" customFormat="1" ht="12.75" customHeight="1" x14ac:dyDescent="0.25">
      <c r="B49" s="268"/>
      <c r="C49" s="268"/>
      <c r="D49" s="268"/>
      <c r="E49" s="268"/>
      <c r="F49" s="268"/>
      <c r="G49" s="268"/>
      <c r="H49" s="268"/>
      <c r="I49" s="268"/>
      <c r="J49" s="268"/>
      <c r="K49" s="268"/>
      <c r="L49" s="268"/>
    </row>
    <row r="50" spans="2:12" ht="11.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7F36E02-1060-4463-B864-782A02614729}">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16634-1CBE-4334-9EB2-67B21C944674}">
  <sheetPr codeName="Hoja96">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[33]CARATULA!B17</f>
        <v>31C000 SECRETARÍA DE CULTURA DE LA CIUDAD DE MÉXICO</v>
      </c>
      <c r="D4" s="132"/>
      <c r="E4" s="132"/>
      <c r="F4" s="132"/>
      <c r="G4" s="132"/>
      <c r="H4" s="132"/>
      <c r="I4" s="132"/>
      <c r="J4" s="132"/>
      <c r="K4" s="132"/>
      <c r="L4" s="132"/>
    </row>
    <row r="5" spans="2:12" ht="45" customHeight="1" x14ac:dyDescent="0.2">
      <c r="B5" s="2" t="s">
        <v>2</v>
      </c>
      <c r="C5" s="138" t="s">
        <v>458</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100400000</v>
      </c>
      <c r="D8" s="13">
        <v>60200000</v>
      </c>
      <c r="E8" s="13">
        <v>11510208.460000001</v>
      </c>
      <c r="F8" s="13"/>
      <c r="G8" s="13"/>
      <c r="H8" s="13"/>
      <c r="I8" s="14" t="str">
        <f>+IFERROR(F8/B8, "n. a.")</f>
        <v>n. a.</v>
      </c>
      <c r="J8" s="14">
        <f>+IFERROR(F8/C8, "n. a.")</f>
        <v>0</v>
      </c>
      <c r="K8" s="14" t="str">
        <f>+IFERROR(G8/B8, "n. a.")</f>
        <v>n. a.</v>
      </c>
      <c r="L8" s="38">
        <f>IFERROR(((G8+E8)/C8), "n.a.")</f>
        <v>0.11464351055776893</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9991A36-7A0B-499F-90A3-B579147ABD2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053AD-99F2-438B-BBEC-7549EC2CA03E}">
  <sheetPr codeName="Hoja2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[34]CARATULA!B17</f>
        <v>33PDCL CENTRO DE CONCILIACIÓN LABORAL DE LA CIUDAD DE MÉXICO</v>
      </c>
      <c r="D4" s="132"/>
      <c r="E4" s="132"/>
      <c r="F4" s="132"/>
      <c r="G4" s="132"/>
      <c r="H4" s="132"/>
      <c r="I4" s="132"/>
      <c r="J4" s="132"/>
      <c r="K4" s="132"/>
      <c r="L4" s="132"/>
    </row>
    <row r="5" spans="2:12" ht="31.5" customHeight="1" x14ac:dyDescent="0.2">
      <c r="B5" s="2" t="s">
        <v>2</v>
      </c>
      <c r="C5" s="133" t="s">
        <v>58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1714736</v>
      </c>
      <c r="D8" s="13">
        <v>522344.91</v>
      </c>
      <c r="E8" s="13">
        <v>0</v>
      </c>
      <c r="F8" s="13">
        <v>189930</v>
      </c>
      <c r="G8" s="13">
        <v>189930</v>
      </c>
      <c r="H8" s="13">
        <v>189930</v>
      </c>
      <c r="I8" s="14" t="str">
        <f>+IFERROR(F8/B8, "n. a.")</f>
        <v>n. a.</v>
      </c>
      <c r="J8" s="14">
        <f>+IFERROR(F8/C8, "n. a.")</f>
        <v>0.11076340614531917</v>
      </c>
      <c r="K8" s="14" t="str">
        <f>+IFERROR(G8/B8, "n. a.")</f>
        <v>n. a.</v>
      </c>
      <c r="L8" s="38">
        <f>IFERROR(((G8+E8)/C8), "n.a.")</f>
        <v>0.11076340614531917</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59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2CC04D0-F593-4E35-9919-09436D1B7DE4}">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D457B-5E10-48D1-A260-F429C83607BF}">
  <sheetPr codeName="Hoja29">
    <pageSetUpPr fitToPage="1"/>
  </sheetPr>
  <dimension ref="B1:X1241"/>
  <sheetViews>
    <sheetView showGridLines="0" zoomScale="86" zoomScaleNormal="86" zoomScaleSheetLayoutView="73"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[35]CARATULA!B17</f>
        <v>34C001 Secretaría de Gestión Integral de Riesgos y Protección Civil</v>
      </c>
      <c r="D4" s="132"/>
      <c r="E4" s="132"/>
      <c r="F4" s="132"/>
      <c r="G4" s="132"/>
      <c r="H4" s="132"/>
      <c r="I4" s="132"/>
      <c r="J4" s="132"/>
      <c r="K4" s="132"/>
      <c r="L4" s="132"/>
    </row>
    <row r="5" spans="2:12" ht="54" customHeight="1" x14ac:dyDescent="0.2">
      <c r="B5" s="2" t="s">
        <v>2</v>
      </c>
      <c r="C5" s="252" t="s">
        <v>60</v>
      </c>
      <c r="D5" s="252"/>
      <c r="E5" s="252"/>
      <c r="F5" s="252"/>
      <c r="G5" s="252"/>
      <c r="H5" s="252"/>
      <c r="I5" s="252"/>
      <c r="J5" s="252"/>
      <c r="K5" s="252"/>
      <c r="L5" s="252"/>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1">
        <v>0</v>
      </c>
      <c r="C8" s="51">
        <v>3485339</v>
      </c>
      <c r="D8" s="51">
        <v>3485339</v>
      </c>
      <c r="E8" s="51">
        <v>2469520.58</v>
      </c>
      <c r="F8" s="51">
        <v>290850.56</v>
      </c>
      <c r="G8" s="51">
        <v>290850.56</v>
      </c>
      <c r="H8" s="51">
        <v>290850.56</v>
      </c>
      <c r="I8" s="14" t="str">
        <f>+IFERROR(F8/B8, "n. a.")</f>
        <v>n. a.</v>
      </c>
      <c r="J8" s="14">
        <f>+IFERROR(F8/C8, "n. a.")</f>
        <v>8.3449718951298574E-2</v>
      </c>
      <c r="K8" s="14" t="str">
        <f>+IFERROR(G8/B8, "n. a.")</f>
        <v>n. a.</v>
      </c>
      <c r="L8" s="38">
        <f>IFERROR(((G8+E8)/C8), "n.a.")</f>
        <v>0.79199502257886545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61</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ABBC179B-FCA9-41D6-9AA7-2EF0072DD83A}">
      <formula1>0</formula1>
    </dataValidation>
  </dataValidations>
  <printOptions horizontalCentered="1"/>
  <pageMargins left="0.39370078740157483" right="0.39370078740157483"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D17F7-C210-4C0A-B2DF-9F8EFF5A3090}">
  <sheetPr codeName="Hoja3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45" t="s">
        <v>0</v>
      </c>
      <c r="C3" s="145"/>
      <c r="D3" s="145"/>
      <c r="E3" s="145"/>
      <c r="F3" s="145"/>
      <c r="G3" s="145"/>
      <c r="H3" s="145"/>
      <c r="I3" s="145"/>
      <c r="J3" s="145"/>
      <c r="K3" s="145"/>
      <c r="L3" s="145"/>
    </row>
    <row r="4" spans="2:12" ht="27" customHeight="1" x14ac:dyDescent="0.2">
      <c r="B4" s="2" t="s">
        <v>1</v>
      </c>
      <c r="C4" s="132" t="str">
        <f>[35]CARATULA!B17</f>
        <v>34C001 Secretaría de Gestión Integral de Riesgos y Protección Civil</v>
      </c>
      <c r="D4" s="132"/>
      <c r="E4" s="132"/>
      <c r="F4" s="132"/>
      <c r="G4" s="132"/>
      <c r="H4" s="132"/>
      <c r="I4" s="132"/>
      <c r="J4" s="132"/>
      <c r="K4" s="132"/>
      <c r="L4" s="132"/>
    </row>
    <row r="5" spans="2:12" ht="54" customHeight="1" x14ac:dyDescent="0.2">
      <c r="B5" s="2" t="s">
        <v>2</v>
      </c>
      <c r="C5" s="252" t="s">
        <v>62</v>
      </c>
      <c r="D5" s="252"/>
      <c r="E5" s="252"/>
      <c r="F5" s="252"/>
      <c r="G5" s="252"/>
      <c r="H5" s="252"/>
      <c r="I5" s="252"/>
      <c r="J5" s="252"/>
      <c r="K5" s="252"/>
      <c r="L5" s="252"/>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51">
        <v>0</v>
      </c>
      <c r="C8" s="51">
        <v>28824000</v>
      </c>
      <c r="D8" s="51">
        <v>21148892.52</v>
      </c>
      <c r="E8" s="51">
        <v>0</v>
      </c>
      <c r="F8" s="51">
        <v>0</v>
      </c>
      <c r="G8" s="51">
        <v>0</v>
      </c>
      <c r="H8" s="51">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63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17ED6555-138E-4850-A356-186C87A44AA1}">
      <formula1>0</formula1>
    </dataValidation>
  </dataValidations>
  <printOptions horizontalCentered="1"/>
  <pageMargins left="0.39370078740157483" right="0.39370078740157483"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64CF8-CB50-4128-900D-17B63C0607CB}">
  <sheetPr codeName="Hoja71">
    <pageSetUpPr fitToPage="1"/>
  </sheetPr>
  <dimension ref="B1:X1241"/>
  <sheetViews>
    <sheetView showGridLines="0" topLeftCell="C1"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407</v>
      </c>
      <c r="D4" s="132"/>
      <c r="E4" s="132"/>
      <c r="F4" s="132"/>
      <c r="G4" s="132"/>
      <c r="H4" s="132"/>
      <c r="I4" s="132"/>
      <c r="J4" s="132"/>
      <c r="K4" s="132"/>
      <c r="L4" s="132"/>
    </row>
    <row r="5" spans="2:12" ht="27" customHeight="1" x14ac:dyDescent="0.2">
      <c r="B5" s="2" t="s">
        <v>2</v>
      </c>
      <c r="C5" s="133" t="s">
        <v>408</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1082993642</v>
      </c>
      <c r="C8" s="13">
        <v>1060732278.6499999</v>
      </c>
      <c r="D8" s="13">
        <v>496571289.37</v>
      </c>
      <c r="E8" s="13">
        <v>462931759.42999983</v>
      </c>
      <c r="F8" s="13">
        <v>445504393.90000015</v>
      </c>
      <c r="G8" s="13">
        <v>445504393.90000015</v>
      </c>
      <c r="H8" s="13">
        <v>445504393.90000015</v>
      </c>
      <c r="I8" s="14">
        <v>0.41136381288192286</v>
      </c>
      <c r="J8" s="14">
        <v>0.4199970179723353</v>
      </c>
      <c r="K8" s="14">
        <v>0.41136381288192286</v>
      </c>
      <c r="L8" s="38">
        <v>0.85642359680632318</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409</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303.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731F569-C9D2-4460-9E1D-8D5780DA7D88}">
      <formula1>0</formula1>
    </dataValidation>
  </dataValidations>
  <printOptions horizontalCentered="1"/>
  <pageMargins left="0.51181102362204722" right="0.31496062992125984" top="1.1023622047244095" bottom="0.51181102362204722" header="0.31496062992125984" footer="0.31496062992125984"/>
  <pageSetup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2B450-2B2E-4A98-9495-42A053F72BF4}">
  <sheetPr codeName="Hoja76">
    <pageSetUpPr fitToPage="1"/>
  </sheetPr>
  <dimension ref="B1:X1241"/>
  <sheetViews>
    <sheetView showGridLines="0" zoomScale="86" zoomScaleNormal="86"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407</v>
      </c>
      <c r="D4" s="132"/>
      <c r="E4" s="132"/>
      <c r="F4" s="132"/>
      <c r="G4" s="132"/>
      <c r="H4" s="132"/>
      <c r="I4" s="132"/>
      <c r="J4" s="132"/>
      <c r="K4" s="132"/>
      <c r="L4" s="132"/>
    </row>
    <row r="5" spans="2:12" ht="27" customHeight="1" x14ac:dyDescent="0.2">
      <c r="B5" s="2" t="s">
        <v>2</v>
      </c>
      <c r="C5" s="133" t="s">
        <v>421</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15790041.76</v>
      </c>
      <c r="D8" s="13">
        <v>15790041.76</v>
      </c>
      <c r="E8" s="13">
        <v>0</v>
      </c>
      <c r="F8" s="13">
        <v>15790041.76</v>
      </c>
      <c r="G8" s="13">
        <v>15790041.76</v>
      </c>
      <c r="H8" s="13">
        <v>15790041.76</v>
      </c>
      <c r="I8" s="14" t="s">
        <v>417</v>
      </c>
      <c r="J8" s="14">
        <v>1</v>
      </c>
      <c r="K8" s="14" t="s">
        <v>417</v>
      </c>
      <c r="L8" s="38">
        <v>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422</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8.75"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EF79E37-8ED9-4A98-B018-2086F082B149}">
      <formula1>0</formula1>
    </dataValidation>
  </dataValidations>
  <printOptions horizontalCentered="1"/>
  <pageMargins left="0.51181102362204722" right="0.31496062992125984" top="1.1023622047244095" bottom="0.51181102362204722" header="0.31496062992125984" footer="0.31496062992125984"/>
  <pageSetup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03126-B410-4789-A9F4-511F57662DF0}">
  <sheetPr codeName="Hoja7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
        <v>410</v>
      </c>
      <c r="D4" s="132"/>
      <c r="E4" s="132"/>
      <c r="F4" s="132"/>
      <c r="G4" s="132"/>
      <c r="H4" s="132"/>
      <c r="I4" s="132"/>
      <c r="J4" s="132"/>
      <c r="K4" s="132"/>
      <c r="L4" s="132"/>
    </row>
    <row r="5" spans="2:12" ht="27" customHeight="1" x14ac:dyDescent="0.2">
      <c r="B5" s="2" t="s">
        <v>2</v>
      </c>
      <c r="C5" s="269" t="s">
        <v>411</v>
      </c>
      <c r="D5" s="270"/>
      <c r="E5" s="270"/>
      <c r="F5" s="270"/>
      <c r="G5" s="270"/>
      <c r="H5" s="270"/>
      <c r="I5" s="270"/>
      <c r="J5" s="270"/>
      <c r="K5" s="270"/>
      <c r="L5" s="270"/>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203224494</v>
      </c>
      <c r="C8" s="13">
        <v>203224494</v>
      </c>
      <c r="D8" s="13">
        <v>101729994.31999999</v>
      </c>
      <c r="E8" s="13">
        <v>20272919.159999996</v>
      </c>
      <c r="F8" s="13">
        <v>93231838.620000005</v>
      </c>
      <c r="G8" s="13">
        <v>93231838.620000005</v>
      </c>
      <c r="H8" s="13">
        <v>93231838.620000005</v>
      </c>
      <c r="I8" s="14">
        <v>0.45876280356244853</v>
      </c>
      <c r="J8" s="14">
        <v>0.45876280356244853</v>
      </c>
      <c r="K8" s="14">
        <v>0.45876280356244853</v>
      </c>
      <c r="L8" s="38">
        <v>0.55851908175989851</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c r="J10" s="25"/>
      <c r="K10" s="25"/>
      <c r="L10" s="25"/>
    </row>
    <row r="11" spans="2:12" s="21" customFormat="1" ht="12" hidden="1" customHeight="1" x14ac:dyDescent="0.25">
      <c r="B11" s="22"/>
      <c r="C11" s="23"/>
      <c r="D11" s="23"/>
      <c r="E11" s="23"/>
      <c r="F11" s="23"/>
      <c r="G11" s="24"/>
      <c r="H11" s="24"/>
      <c r="I11" s="25"/>
      <c r="J11" s="25"/>
      <c r="K11" s="25"/>
      <c r="L11" s="25"/>
    </row>
    <row r="12" spans="2:12" s="21" customFormat="1" ht="12" hidden="1" customHeight="1" x14ac:dyDescent="0.25">
      <c r="B12" s="22"/>
      <c r="C12" s="23"/>
      <c r="D12" s="23"/>
      <c r="E12" s="23"/>
      <c r="F12" s="23"/>
      <c r="G12" s="24"/>
      <c r="H12" s="24"/>
      <c r="I12" s="25"/>
      <c r="J12" s="25"/>
      <c r="K12" s="25"/>
      <c r="L12" s="25"/>
    </row>
    <row r="13" spans="2:12" s="21" customFormat="1" ht="12" hidden="1" customHeight="1" x14ac:dyDescent="0.25">
      <c r="B13" s="22"/>
      <c r="C13" s="23"/>
      <c r="D13" s="23"/>
      <c r="E13" s="23"/>
      <c r="F13" s="23"/>
      <c r="G13" s="24"/>
      <c r="H13" s="24"/>
      <c r="I13" s="25"/>
      <c r="J13" s="25"/>
      <c r="K13" s="25"/>
      <c r="L13" s="25"/>
    </row>
    <row r="14" spans="2:12" s="21" customFormat="1" ht="12" hidden="1" customHeight="1" x14ac:dyDescent="0.25">
      <c r="B14" s="22"/>
      <c r="C14" s="23"/>
      <c r="D14" s="23"/>
      <c r="E14" s="23"/>
      <c r="F14" s="23"/>
      <c r="G14" s="24"/>
      <c r="H14" s="24"/>
      <c r="I14" s="25"/>
      <c r="J14" s="25"/>
      <c r="K14" s="25"/>
      <c r="L14" s="25"/>
    </row>
    <row r="15" spans="2:12" s="21" customFormat="1" ht="12" hidden="1" customHeight="1" x14ac:dyDescent="0.25">
      <c r="B15" s="22"/>
      <c r="C15" s="23"/>
      <c r="D15" s="23"/>
      <c r="E15" s="23"/>
      <c r="F15" s="23"/>
      <c r="G15" s="24"/>
      <c r="H15" s="24"/>
      <c r="I15" s="25"/>
      <c r="J15" s="25"/>
      <c r="K15" s="25"/>
      <c r="L15" s="25"/>
    </row>
    <row r="16" spans="2:12" s="21" customFormat="1" ht="12" hidden="1" customHeight="1" x14ac:dyDescent="0.25">
      <c r="B16" s="22"/>
      <c r="C16" s="23"/>
      <c r="D16" s="23"/>
      <c r="E16" s="23"/>
      <c r="F16" s="23"/>
      <c r="G16" s="24"/>
      <c r="H16" s="24"/>
      <c r="I16" s="25"/>
      <c r="J16" s="25"/>
      <c r="K16" s="25"/>
      <c r="L16" s="25"/>
    </row>
    <row r="17" spans="2:12" s="21" customFormat="1" ht="12" hidden="1" customHeight="1" x14ac:dyDescent="0.25">
      <c r="B17" s="22"/>
      <c r="C17" s="23"/>
      <c r="D17" s="23"/>
      <c r="E17" s="23"/>
      <c r="F17" s="23"/>
      <c r="G17" s="24"/>
      <c r="H17" s="24"/>
      <c r="I17" s="25"/>
      <c r="J17" s="25"/>
      <c r="K17" s="25"/>
      <c r="L17" s="25"/>
    </row>
    <row r="18" spans="2:12" s="21" customFormat="1" ht="12" hidden="1" customHeight="1" x14ac:dyDescent="0.25">
      <c r="B18" s="22"/>
      <c r="C18" s="23"/>
      <c r="D18" s="23"/>
      <c r="E18" s="23"/>
      <c r="F18" s="23"/>
      <c r="G18" s="24"/>
      <c r="H18" s="24"/>
      <c r="I18" s="25"/>
      <c r="J18" s="25"/>
      <c r="K18" s="25"/>
      <c r="L18" s="25"/>
    </row>
    <row r="19" spans="2:12" s="21" customFormat="1" ht="12" hidden="1" customHeight="1" x14ac:dyDescent="0.25">
      <c r="B19" s="22"/>
      <c r="C19" s="23"/>
      <c r="D19" s="23"/>
      <c r="E19" s="23"/>
      <c r="F19" s="23"/>
      <c r="G19" s="24"/>
      <c r="H19" s="24"/>
      <c r="I19" s="25"/>
      <c r="J19" s="25"/>
      <c r="K19" s="25"/>
      <c r="L19" s="25"/>
    </row>
    <row r="20" spans="2:12" s="21" customFormat="1" ht="12" hidden="1" customHeight="1" x14ac:dyDescent="0.25">
      <c r="B20" s="22"/>
      <c r="C20" s="23"/>
      <c r="D20" s="23"/>
      <c r="E20" s="23"/>
      <c r="F20" s="23"/>
      <c r="G20" s="24"/>
      <c r="H20" s="24"/>
      <c r="I20" s="25"/>
      <c r="J20" s="25"/>
      <c r="K20" s="25"/>
      <c r="L20" s="25"/>
    </row>
    <row r="21" spans="2:12" s="21" customFormat="1" ht="12" hidden="1" customHeight="1" x14ac:dyDescent="0.25">
      <c r="B21" s="22"/>
      <c r="C21" s="23"/>
      <c r="D21" s="23"/>
      <c r="E21" s="23"/>
      <c r="F21" s="23"/>
      <c r="G21" s="24"/>
      <c r="H21" s="24"/>
      <c r="I21" s="25"/>
      <c r="J21" s="25"/>
      <c r="K21" s="25"/>
      <c r="L21" s="25"/>
    </row>
    <row r="22" spans="2:12" s="21" customFormat="1" ht="12" hidden="1" customHeight="1" x14ac:dyDescent="0.25">
      <c r="B22" s="22"/>
      <c r="C22" s="23"/>
      <c r="D22" s="23"/>
      <c r="E22" s="23"/>
      <c r="F22" s="23"/>
      <c r="G22" s="24"/>
      <c r="H22" s="24"/>
      <c r="I22" s="25"/>
      <c r="J22" s="25"/>
      <c r="K22" s="25"/>
      <c r="L22" s="25"/>
    </row>
    <row r="23" spans="2:12" s="21" customFormat="1" ht="12" hidden="1" customHeight="1" x14ac:dyDescent="0.25">
      <c r="B23" s="22"/>
      <c r="C23" s="23"/>
      <c r="D23" s="23"/>
      <c r="E23" s="23"/>
      <c r="F23" s="23"/>
      <c r="G23" s="24"/>
      <c r="H23" s="24"/>
      <c r="I23" s="25"/>
      <c r="J23" s="25"/>
      <c r="K23" s="25"/>
      <c r="L23" s="25"/>
    </row>
    <row r="24" spans="2:12" s="21" customFormat="1" ht="12" hidden="1" customHeight="1" x14ac:dyDescent="0.25">
      <c r="B24" s="22"/>
      <c r="C24" s="23"/>
      <c r="D24" s="23"/>
      <c r="E24" s="23"/>
      <c r="F24" s="23"/>
      <c r="G24" s="24"/>
      <c r="H24" s="24"/>
      <c r="I24" s="25"/>
      <c r="J24" s="25"/>
      <c r="K24" s="25"/>
      <c r="L24" s="25"/>
    </row>
    <row r="25" spans="2:12" s="21" customFormat="1" ht="12" hidden="1" customHeight="1" x14ac:dyDescent="0.25">
      <c r="B25" s="22"/>
      <c r="C25" s="23"/>
      <c r="D25" s="23"/>
      <c r="E25" s="23"/>
      <c r="F25" s="23"/>
      <c r="G25" s="24"/>
      <c r="H25" s="24"/>
      <c r="I25" s="25"/>
      <c r="J25" s="25"/>
      <c r="K25" s="25"/>
      <c r="L25" s="25"/>
    </row>
    <row r="26" spans="2:12" s="21" customFormat="1" ht="12" hidden="1" customHeight="1" x14ac:dyDescent="0.25">
      <c r="B26" s="22"/>
      <c r="C26" s="23"/>
      <c r="D26" s="23"/>
      <c r="E26" s="23"/>
      <c r="F26" s="23"/>
      <c r="G26" s="24"/>
      <c r="H26" s="24"/>
      <c r="I26" s="25"/>
      <c r="J26" s="25"/>
      <c r="K26" s="25"/>
      <c r="L26" s="25"/>
    </row>
    <row r="27" spans="2:12" s="21" customFormat="1" ht="12" hidden="1" customHeight="1" x14ac:dyDescent="0.25">
      <c r="B27" s="22"/>
      <c r="C27" s="23"/>
      <c r="D27" s="23"/>
      <c r="E27" s="23"/>
      <c r="F27" s="23"/>
      <c r="G27" s="24"/>
      <c r="H27" s="24"/>
      <c r="I27" s="25"/>
      <c r="J27" s="25"/>
      <c r="K27" s="25"/>
      <c r="L27" s="25"/>
    </row>
    <row r="28" spans="2:12" s="21" customFormat="1" ht="12" hidden="1" customHeight="1" x14ac:dyDescent="0.25">
      <c r="B28" s="22"/>
      <c r="C28" s="23"/>
      <c r="D28" s="23"/>
      <c r="E28" s="23"/>
      <c r="F28" s="23"/>
      <c r="G28" s="24"/>
      <c r="H28" s="24"/>
      <c r="I28" s="25"/>
      <c r="J28" s="25"/>
      <c r="K28" s="25"/>
      <c r="L28" s="25"/>
    </row>
    <row r="29" spans="2:12" s="21" customFormat="1" ht="12" hidden="1" customHeight="1" x14ac:dyDescent="0.25">
      <c r="B29" s="22"/>
      <c r="C29" s="23"/>
      <c r="D29" s="23"/>
      <c r="E29" s="23"/>
      <c r="F29" s="23"/>
      <c r="G29" s="24"/>
      <c r="H29" s="24"/>
      <c r="I29" s="25"/>
      <c r="J29" s="25"/>
      <c r="K29" s="25"/>
      <c r="L29" s="25"/>
    </row>
    <row r="30" spans="2:12" s="21" customFormat="1" ht="12" hidden="1" customHeight="1" x14ac:dyDescent="0.25">
      <c r="B30" s="22"/>
      <c r="C30" s="23"/>
      <c r="D30" s="23"/>
      <c r="E30" s="23"/>
      <c r="F30" s="23"/>
      <c r="G30" s="24"/>
      <c r="H30" s="24"/>
      <c r="I30" s="25"/>
      <c r="J30" s="25"/>
      <c r="K30" s="25"/>
      <c r="L30" s="25"/>
    </row>
    <row r="31" spans="2:12" s="21" customFormat="1" ht="12" hidden="1" customHeight="1" x14ac:dyDescent="0.25">
      <c r="B31" s="22"/>
      <c r="C31" s="23"/>
      <c r="D31" s="23"/>
      <c r="E31" s="23"/>
      <c r="F31" s="23"/>
      <c r="G31" s="24"/>
      <c r="H31" s="24"/>
      <c r="I31" s="25"/>
      <c r="J31" s="25"/>
      <c r="K31" s="25"/>
      <c r="L31" s="25"/>
    </row>
    <row r="32" spans="2:12" s="21" customFormat="1" ht="12" hidden="1" customHeight="1" x14ac:dyDescent="0.25">
      <c r="B32" s="22"/>
      <c r="C32" s="23"/>
      <c r="D32" s="23"/>
      <c r="E32" s="23"/>
      <c r="F32" s="23"/>
      <c r="G32" s="24"/>
      <c r="H32" s="24"/>
      <c r="I32" s="25"/>
      <c r="J32" s="25"/>
      <c r="K32" s="25"/>
      <c r="L32" s="25"/>
    </row>
    <row r="33" spans="2:12" s="21" customFormat="1" ht="12" hidden="1" customHeight="1" x14ac:dyDescent="0.25">
      <c r="B33" s="22"/>
      <c r="C33" s="23"/>
      <c r="D33" s="23"/>
      <c r="E33" s="23"/>
      <c r="F33" s="23"/>
      <c r="G33" s="24"/>
      <c r="H33" s="24"/>
      <c r="I33" s="25"/>
      <c r="J33" s="25"/>
      <c r="K33" s="25"/>
      <c r="L33" s="25"/>
    </row>
    <row r="34" spans="2:12" s="21" customFormat="1" ht="12" hidden="1" customHeight="1" x14ac:dyDescent="0.25">
      <c r="B34" s="22"/>
      <c r="C34" s="23"/>
      <c r="D34" s="23"/>
      <c r="E34" s="23"/>
      <c r="F34" s="23"/>
      <c r="G34" s="24"/>
      <c r="H34" s="24"/>
      <c r="I34" s="25"/>
      <c r="J34" s="25"/>
      <c r="K34" s="25"/>
      <c r="L34" s="25"/>
    </row>
    <row r="35" spans="2:12" s="21" customFormat="1" ht="12" hidden="1" customHeight="1" x14ac:dyDescent="0.25">
      <c r="B35" s="22"/>
      <c r="C35" s="23"/>
      <c r="D35" s="23"/>
      <c r="E35" s="23"/>
      <c r="F35" s="23"/>
      <c r="G35" s="24"/>
      <c r="H35" s="24"/>
      <c r="I35" s="25"/>
      <c r="J35" s="25"/>
      <c r="K35" s="25"/>
      <c r="L35" s="25"/>
    </row>
    <row r="36" spans="2:12" s="21" customFormat="1" ht="12" hidden="1" customHeight="1" x14ac:dyDescent="0.25">
      <c r="B36" s="22"/>
      <c r="C36" s="23"/>
      <c r="D36" s="23"/>
      <c r="E36" s="23"/>
      <c r="F36" s="23"/>
      <c r="G36" s="24"/>
      <c r="H36" s="24"/>
      <c r="I36" s="25"/>
      <c r="J36" s="25"/>
      <c r="K36" s="25"/>
      <c r="L36" s="25"/>
    </row>
    <row r="37" spans="2:12" s="21" customFormat="1" ht="12" hidden="1" customHeight="1" x14ac:dyDescent="0.25">
      <c r="B37" s="22"/>
      <c r="C37" s="23"/>
      <c r="D37" s="23"/>
      <c r="E37" s="23"/>
      <c r="F37" s="23"/>
      <c r="G37" s="24"/>
      <c r="H37" s="24"/>
      <c r="I37" s="25"/>
      <c r="J37" s="25"/>
      <c r="K37" s="25"/>
      <c r="L37" s="25"/>
    </row>
    <row r="38" spans="2:12" s="21" customFormat="1" ht="12" hidden="1" customHeight="1" x14ac:dyDescent="0.25">
      <c r="B38" s="22"/>
      <c r="C38" s="23"/>
      <c r="D38" s="23"/>
      <c r="E38" s="23"/>
      <c r="F38" s="23"/>
      <c r="G38" s="24"/>
      <c r="H38" s="24"/>
      <c r="I38" s="25"/>
      <c r="J38" s="25"/>
      <c r="K38" s="25"/>
      <c r="L38" s="25"/>
    </row>
    <row r="39" spans="2:12" s="21" customFormat="1" ht="12" hidden="1" customHeight="1" x14ac:dyDescent="0.25">
      <c r="B39" s="22"/>
      <c r="C39" s="23"/>
      <c r="D39" s="23"/>
      <c r="E39" s="23"/>
      <c r="F39" s="23"/>
      <c r="G39" s="24"/>
      <c r="H39" s="24"/>
      <c r="I39" s="25"/>
      <c r="J39" s="25"/>
      <c r="K39" s="25"/>
      <c r="L39" s="25"/>
    </row>
    <row r="40" spans="2:12" s="21" customFormat="1" ht="12" hidden="1" customHeight="1" x14ac:dyDescent="0.25">
      <c r="B40" s="22"/>
      <c r="C40" s="23"/>
      <c r="D40" s="23"/>
      <c r="E40" s="23"/>
      <c r="F40" s="23"/>
      <c r="G40" s="24"/>
      <c r="H40" s="24"/>
      <c r="I40" s="25"/>
      <c r="J40" s="25"/>
      <c r="K40" s="25"/>
      <c r="L40" s="25"/>
    </row>
    <row r="41" spans="2:12" s="21" customFormat="1" ht="12" hidden="1" customHeight="1" x14ac:dyDescent="0.25">
      <c r="B41" s="22"/>
      <c r="C41" s="23"/>
      <c r="D41" s="23"/>
      <c r="E41" s="23"/>
      <c r="F41" s="23"/>
      <c r="G41" s="24"/>
      <c r="H41" s="24"/>
      <c r="I41" s="25"/>
      <c r="J41" s="25"/>
      <c r="K41" s="25"/>
      <c r="L41" s="25"/>
    </row>
    <row r="42" spans="2:12" s="21" customFormat="1" ht="12" hidden="1" customHeight="1" x14ac:dyDescent="0.25">
      <c r="B42" s="22"/>
      <c r="C42" s="23"/>
      <c r="D42" s="23"/>
      <c r="E42" s="23"/>
      <c r="F42" s="23"/>
      <c r="G42" s="24"/>
      <c r="H42" s="24"/>
      <c r="I42" s="25"/>
      <c r="J42" s="25"/>
      <c r="K42" s="25"/>
      <c r="L42" s="25"/>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412</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7315D5C-E121-4EB4-B40B-BE5D3A405EC7}">
      <formula1>0</formula1>
    </dataValidation>
  </dataValidations>
  <printOptions horizontalCentered="1"/>
  <pageMargins left="0.51181102362204722" right="1"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C3208-6921-484F-9945-B5D70382056A}">
  <sheetPr codeName="Hoja97"/>
  <dimension ref="A1:W1248"/>
  <sheetViews>
    <sheetView showGridLines="0" zoomScale="86" zoomScaleNormal="86" workbookViewId="0">
      <selection activeCell="L56" sqref="L56"/>
    </sheetView>
  </sheetViews>
  <sheetFormatPr baseColWidth="10" defaultColWidth="11.42578125" defaultRowHeight="12.75" x14ac:dyDescent="0.2"/>
  <cols>
    <col min="1" max="1" width="19.140625" style="99" customWidth="1"/>
    <col min="2" max="9" width="24.140625" style="99" customWidth="1"/>
    <col min="10" max="10" width="24.85546875" style="99" customWidth="1"/>
    <col min="11" max="11" width="41.28515625" style="99" customWidth="1"/>
    <col min="12" max="12" width="0.85546875" style="99" customWidth="1"/>
    <col min="13" max="23" width="11.42578125" style="99" customWidth="1"/>
    <col min="24" max="16384" width="11.42578125" style="99"/>
  </cols>
  <sheetData>
    <row r="1" spans="1:11" ht="27.75" customHeight="1" x14ac:dyDescent="0.2">
      <c r="A1" s="274" t="s">
        <v>459</v>
      </c>
      <c r="B1" s="274"/>
      <c r="C1" s="274"/>
      <c r="D1" s="274"/>
      <c r="E1" s="274"/>
      <c r="F1" s="274"/>
      <c r="G1" s="274"/>
      <c r="H1" s="274"/>
      <c r="I1" s="274"/>
      <c r="J1" s="274"/>
      <c r="K1" s="274"/>
    </row>
    <row r="2" spans="1:11" ht="27.75" customHeight="1" x14ac:dyDescent="0.2">
      <c r="A2" s="100" t="s">
        <v>460</v>
      </c>
      <c r="B2" s="132" t="str">
        <f>+[36]CARATULA!D17</f>
        <v>42A000  CONSEJO DE EVALUACIÓN DE LA CIUDAD DE MÉXICO</v>
      </c>
      <c r="C2" s="132"/>
      <c r="D2" s="132"/>
      <c r="E2" s="132"/>
      <c r="F2" s="132"/>
      <c r="G2" s="132"/>
      <c r="H2" s="132"/>
      <c r="I2" s="132"/>
      <c r="J2" s="132"/>
      <c r="K2" s="132"/>
    </row>
    <row r="3" spans="1:11" ht="30" customHeight="1" x14ac:dyDescent="0.2">
      <c r="A3" s="101" t="s">
        <v>461</v>
      </c>
      <c r="B3" s="275" t="str">
        <f>+[36]CARATULA!D14</f>
        <v>ENERO–JUNIO 2026</v>
      </c>
      <c r="C3" s="275"/>
      <c r="D3" s="275"/>
      <c r="E3" s="275"/>
      <c r="F3" s="275"/>
      <c r="G3" s="275"/>
      <c r="H3" s="275"/>
      <c r="I3" s="275"/>
      <c r="J3" s="275"/>
      <c r="K3" s="275"/>
    </row>
    <row r="4" spans="1:11" ht="30" customHeight="1" x14ac:dyDescent="0.2">
      <c r="A4" s="102" t="s">
        <v>462</v>
      </c>
      <c r="B4" s="276"/>
      <c r="C4" s="276"/>
      <c r="D4" s="276"/>
      <c r="E4" s="276"/>
      <c r="F4" s="276"/>
      <c r="G4" s="276"/>
      <c r="H4" s="276"/>
      <c r="I4" s="276"/>
      <c r="J4" s="276"/>
      <c r="K4" s="276"/>
    </row>
    <row r="5" spans="1:11" ht="39" customHeight="1" x14ac:dyDescent="0.2">
      <c r="A5" s="277" t="s">
        <v>463</v>
      </c>
      <c r="B5" s="278"/>
      <c r="C5" s="278"/>
      <c r="D5" s="278"/>
      <c r="E5" s="278"/>
      <c r="F5" s="278"/>
      <c r="G5" s="278"/>
      <c r="H5" s="279" t="s">
        <v>464</v>
      </c>
      <c r="I5" s="279"/>
      <c r="J5" s="279"/>
      <c r="K5" s="280"/>
    </row>
    <row r="6" spans="1:11" ht="58.35" customHeight="1" x14ac:dyDescent="0.3">
      <c r="A6" s="103" t="s">
        <v>7</v>
      </c>
      <c r="B6" s="104" t="s">
        <v>8</v>
      </c>
      <c r="C6" s="104" t="s">
        <v>9</v>
      </c>
      <c r="D6" s="104" t="s">
        <v>10</v>
      </c>
      <c r="E6" s="104" t="s">
        <v>11</v>
      </c>
      <c r="F6" s="104" t="s">
        <v>12</v>
      </c>
      <c r="G6" s="104" t="s">
        <v>13</v>
      </c>
      <c r="H6" s="105" t="s">
        <v>465</v>
      </c>
      <c r="I6" s="105" t="s">
        <v>466</v>
      </c>
      <c r="J6" s="105" t="s">
        <v>467</v>
      </c>
      <c r="K6" s="106" t="s">
        <v>468</v>
      </c>
    </row>
    <row r="7" spans="1:11" s="110" customFormat="1" ht="41.1" customHeight="1" x14ac:dyDescent="0.25">
      <c r="A7" s="107">
        <v>7006316</v>
      </c>
      <c r="B7" s="107">
        <v>7006316</v>
      </c>
      <c r="C7" s="107">
        <v>4538852</v>
      </c>
      <c r="D7" s="107">
        <v>3692424</v>
      </c>
      <c r="E7" s="107">
        <v>3032668.32</v>
      </c>
      <c r="F7" s="107">
        <v>3032668.32</v>
      </c>
      <c r="G7" s="107">
        <v>3032668.32</v>
      </c>
      <c r="H7" s="108">
        <f>+IFERROR(E7/A7, "n. a.")</f>
        <v>0.43284777906106431</v>
      </c>
      <c r="I7" s="108">
        <f>+IFERROR(E7/B7, "n. a.")</f>
        <v>0.43284777906106431</v>
      </c>
      <c r="J7" s="108">
        <f>+IFERROR(F7/A7, "n. a.")</f>
        <v>0.43284777906106431</v>
      </c>
      <c r="K7" s="109">
        <f>IFERROR(((F7+D7)/B7), "n.a.")</f>
        <v>0.95986140505224149</v>
      </c>
    </row>
    <row r="8" spans="1:11" s="114" customFormat="1" ht="12" hidden="1" customHeight="1" x14ac:dyDescent="0.25">
      <c r="A8" s="111"/>
      <c r="B8" s="112"/>
      <c r="C8" s="112"/>
      <c r="D8" s="112"/>
      <c r="E8" s="112"/>
      <c r="F8" s="113"/>
      <c r="G8" s="113"/>
      <c r="H8" s="113"/>
      <c r="I8" s="113"/>
      <c r="J8" s="113"/>
      <c r="K8" s="113"/>
    </row>
    <row r="9" spans="1:11" s="114" customFormat="1" ht="12" hidden="1" customHeight="1" x14ac:dyDescent="0.25">
      <c r="A9" s="115"/>
      <c r="B9" s="116"/>
      <c r="C9" s="116"/>
      <c r="D9" s="116"/>
      <c r="E9" s="116"/>
      <c r="F9" s="117"/>
      <c r="G9" s="117"/>
      <c r="H9" s="118" t="str">
        <f>IFERROR((#REF!/#REF!)*100,"")</f>
        <v/>
      </c>
      <c r="I9" s="118" t="str">
        <f>IFERROR((#REF!/#REF!)*100,"")</f>
        <v/>
      </c>
      <c r="J9" s="118" t="str">
        <f>IFERROR((#REF!/#REF!)*100,"")</f>
        <v/>
      </c>
      <c r="K9" s="118" t="str">
        <f>IFERROR((#REF!/#REF!)*100,"")</f>
        <v/>
      </c>
    </row>
    <row r="10" spans="1:11" s="114" customFormat="1" ht="12" hidden="1" customHeight="1" x14ac:dyDescent="0.25">
      <c r="A10" s="115"/>
      <c r="B10" s="116"/>
      <c r="C10" s="116"/>
      <c r="D10" s="116"/>
      <c r="E10" s="116"/>
      <c r="F10" s="117"/>
      <c r="G10" s="117"/>
      <c r="H10" s="118" t="str">
        <f>IFERROR((#REF!/#REF!)*100,"")</f>
        <v/>
      </c>
      <c r="I10" s="118" t="str">
        <f>IFERROR((#REF!/#REF!)*100,"")</f>
        <v/>
      </c>
      <c r="J10" s="118" t="str">
        <f>IFERROR((#REF!/#REF!)*100,"")</f>
        <v/>
      </c>
      <c r="K10" s="118" t="str">
        <f>IFERROR((#REF!/#REF!)*100,"")</f>
        <v/>
      </c>
    </row>
    <row r="11" spans="1:11" s="114" customFormat="1" ht="12" hidden="1" customHeight="1" x14ac:dyDescent="0.25">
      <c r="A11" s="115"/>
      <c r="B11" s="116"/>
      <c r="C11" s="116"/>
      <c r="D11" s="116"/>
      <c r="E11" s="116"/>
      <c r="F11" s="117"/>
      <c r="G11" s="117"/>
      <c r="H11" s="118" t="str">
        <f>IFERROR((#REF!/#REF!)*100,"")</f>
        <v/>
      </c>
      <c r="I11" s="118" t="str">
        <f>IFERROR((#REF!/#REF!)*100,"")</f>
        <v/>
      </c>
      <c r="J11" s="118" t="str">
        <f>IFERROR((#REF!/#REF!)*100,"")</f>
        <v/>
      </c>
      <c r="K11" s="118" t="str">
        <f>IFERROR((#REF!/#REF!)*100,"")</f>
        <v/>
      </c>
    </row>
    <row r="12" spans="1:11" s="114" customFormat="1" ht="12" hidden="1" customHeight="1" x14ac:dyDescent="0.25">
      <c r="A12" s="115"/>
      <c r="B12" s="116"/>
      <c r="C12" s="116"/>
      <c r="D12" s="116"/>
      <c r="E12" s="116"/>
      <c r="F12" s="117"/>
      <c r="G12" s="117"/>
      <c r="H12" s="118" t="str">
        <f>IFERROR((#REF!/#REF!)*100,"")</f>
        <v/>
      </c>
      <c r="I12" s="118" t="str">
        <f>IFERROR((#REF!/#REF!)*100,"")</f>
        <v/>
      </c>
      <c r="J12" s="118" t="str">
        <f>IFERROR((#REF!/#REF!)*100,"")</f>
        <v/>
      </c>
      <c r="K12" s="118" t="str">
        <f>IFERROR((#REF!/#REF!)*100,"")</f>
        <v/>
      </c>
    </row>
    <row r="13" spans="1:11" s="114" customFormat="1" ht="12" hidden="1" customHeight="1" x14ac:dyDescent="0.25">
      <c r="A13" s="115"/>
      <c r="B13" s="116"/>
      <c r="C13" s="116"/>
      <c r="D13" s="116"/>
      <c r="E13" s="116"/>
      <c r="F13" s="117"/>
      <c r="G13" s="117"/>
      <c r="H13" s="118" t="str">
        <f>IFERROR((#REF!/#REF!)*100,"")</f>
        <v/>
      </c>
      <c r="I13" s="118" t="str">
        <f>IFERROR((#REF!/#REF!)*100,"")</f>
        <v/>
      </c>
      <c r="J13" s="118" t="str">
        <f>IFERROR((#REF!/#REF!)*100,"")</f>
        <v/>
      </c>
      <c r="K13" s="118" t="str">
        <f>IFERROR((#REF!/#REF!)*100,"")</f>
        <v/>
      </c>
    </row>
    <row r="14" spans="1:11" s="114" customFormat="1" ht="12" hidden="1" customHeight="1" x14ac:dyDescent="0.25">
      <c r="A14" s="115"/>
      <c r="B14" s="116"/>
      <c r="C14" s="116"/>
      <c r="D14" s="116"/>
      <c r="E14" s="116"/>
      <c r="F14" s="117"/>
      <c r="G14" s="117"/>
      <c r="H14" s="118" t="str">
        <f>IFERROR((#REF!/#REF!)*100,"")</f>
        <v/>
      </c>
      <c r="I14" s="118" t="str">
        <f>IFERROR((#REF!/#REF!)*100,"")</f>
        <v/>
      </c>
      <c r="J14" s="118" t="str">
        <f>IFERROR((#REF!/#REF!)*100,"")</f>
        <v/>
      </c>
      <c r="K14" s="118" t="str">
        <f>IFERROR((#REF!/#REF!)*100,"")</f>
        <v/>
      </c>
    </row>
    <row r="15" spans="1:11" s="114" customFormat="1" ht="12" hidden="1" customHeight="1" x14ac:dyDescent="0.25">
      <c r="A15" s="115"/>
      <c r="B15" s="116"/>
      <c r="C15" s="116"/>
      <c r="D15" s="116"/>
      <c r="E15" s="116"/>
      <c r="F15" s="117"/>
      <c r="G15" s="117"/>
      <c r="H15" s="118" t="str">
        <f>IFERROR((#REF!/#REF!)*100,"")</f>
        <v/>
      </c>
      <c r="I15" s="118" t="str">
        <f>IFERROR((#REF!/#REF!)*100,"")</f>
        <v/>
      </c>
      <c r="J15" s="118" t="str">
        <f>IFERROR((#REF!/#REF!)*100,"")</f>
        <v/>
      </c>
      <c r="K15" s="118" t="str">
        <f>IFERROR((#REF!/#REF!)*100,"")</f>
        <v/>
      </c>
    </row>
    <row r="16" spans="1:11" s="114" customFormat="1" ht="12" hidden="1" customHeight="1" x14ac:dyDescent="0.25">
      <c r="A16" s="115"/>
      <c r="B16" s="116"/>
      <c r="C16" s="116"/>
      <c r="D16" s="116"/>
      <c r="E16" s="116"/>
      <c r="F16" s="117"/>
      <c r="G16" s="117"/>
      <c r="H16" s="118" t="str">
        <f>IFERROR((#REF!/#REF!)*100,"")</f>
        <v/>
      </c>
      <c r="I16" s="118" t="str">
        <f>IFERROR((#REF!/#REF!)*100,"")</f>
        <v/>
      </c>
      <c r="J16" s="118" t="str">
        <f>IFERROR((#REF!/#REF!)*100,"")</f>
        <v/>
      </c>
      <c r="K16" s="118" t="str">
        <f>IFERROR((#REF!/#REF!)*100,"")</f>
        <v/>
      </c>
    </row>
    <row r="17" spans="1:11" s="114" customFormat="1" ht="12" hidden="1" customHeight="1" x14ac:dyDescent="0.25">
      <c r="A17" s="115"/>
      <c r="B17" s="116"/>
      <c r="C17" s="116"/>
      <c r="D17" s="116"/>
      <c r="E17" s="116"/>
      <c r="F17" s="117"/>
      <c r="G17" s="117"/>
      <c r="H17" s="118" t="str">
        <f>IFERROR((#REF!/#REF!)*100,"")</f>
        <v/>
      </c>
      <c r="I17" s="118" t="str">
        <f>IFERROR((#REF!/#REF!)*100,"")</f>
        <v/>
      </c>
      <c r="J17" s="118" t="str">
        <f>IFERROR((#REF!/#REF!)*100,"")</f>
        <v/>
      </c>
      <c r="K17" s="118" t="str">
        <f>IFERROR((#REF!/#REF!)*100,"")</f>
        <v/>
      </c>
    </row>
    <row r="18" spans="1:11" s="114" customFormat="1" ht="12" hidden="1" customHeight="1" x14ac:dyDescent="0.25">
      <c r="A18" s="115"/>
      <c r="B18" s="116"/>
      <c r="C18" s="116"/>
      <c r="D18" s="116"/>
      <c r="E18" s="116"/>
      <c r="F18" s="117"/>
      <c r="G18" s="117"/>
      <c r="H18" s="118" t="str">
        <f>IFERROR((#REF!/#REF!)*100,"")</f>
        <v/>
      </c>
      <c r="I18" s="118" t="str">
        <f>IFERROR((#REF!/#REF!)*100,"")</f>
        <v/>
      </c>
      <c r="J18" s="118" t="str">
        <f>IFERROR((#REF!/#REF!)*100,"")</f>
        <v/>
      </c>
      <c r="K18" s="118" t="str">
        <f>IFERROR((#REF!/#REF!)*100,"")</f>
        <v/>
      </c>
    </row>
    <row r="19" spans="1:11" s="114" customFormat="1" ht="12" hidden="1" customHeight="1" x14ac:dyDescent="0.25">
      <c r="A19" s="115"/>
      <c r="B19" s="116"/>
      <c r="C19" s="116"/>
      <c r="D19" s="116"/>
      <c r="E19" s="116"/>
      <c r="F19" s="117"/>
      <c r="G19" s="117"/>
      <c r="H19" s="118" t="str">
        <f>IFERROR((#REF!/#REF!)*100,"")</f>
        <v/>
      </c>
      <c r="I19" s="118" t="str">
        <f>IFERROR((#REF!/#REF!)*100,"")</f>
        <v/>
      </c>
      <c r="J19" s="118" t="str">
        <f>IFERROR((#REF!/#REF!)*100,"")</f>
        <v/>
      </c>
      <c r="K19" s="118" t="str">
        <f>IFERROR((#REF!/#REF!)*100,"")</f>
        <v/>
      </c>
    </row>
    <row r="20" spans="1:11" s="114" customFormat="1" ht="12" hidden="1" customHeight="1" x14ac:dyDescent="0.25">
      <c r="A20" s="115"/>
      <c r="B20" s="116"/>
      <c r="C20" s="116"/>
      <c r="D20" s="116"/>
      <c r="E20" s="116"/>
      <c r="F20" s="117"/>
      <c r="G20" s="117"/>
      <c r="H20" s="118" t="str">
        <f>IFERROR((#REF!/#REF!)*100,"")</f>
        <v/>
      </c>
      <c r="I20" s="118" t="str">
        <f>IFERROR((#REF!/#REF!)*100,"")</f>
        <v/>
      </c>
      <c r="J20" s="118" t="str">
        <f>IFERROR((#REF!/#REF!)*100,"")</f>
        <v/>
      </c>
      <c r="K20" s="118" t="str">
        <f>IFERROR((#REF!/#REF!)*100,"")</f>
        <v/>
      </c>
    </row>
    <row r="21" spans="1:11" s="114" customFormat="1" ht="12" hidden="1" customHeight="1" x14ac:dyDescent="0.25">
      <c r="A21" s="115"/>
      <c r="B21" s="116"/>
      <c r="C21" s="116"/>
      <c r="D21" s="116"/>
      <c r="E21" s="116"/>
      <c r="F21" s="117"/>
      <c r="G21" s="117"/>
      <c r="H21" s="118" t="str">
        <f>IFERROR((#REF!/#REF!)*100,"")</f>
        <v/>
      </c>
      <c r="I21" s="118" t="str">
        <f>IFERROR((#REF!/#REF!)*100,"")</f>
        <v/>
      </c>
      <c r="J21" s="118" t="str">
        <f>IFERROR((#REF!/#REF!)*100,"")</f>
        <v/>
      </c>
      <c r="K21" s="118" t="str">
        <f>IFERROR((#REF!/#REF!)*100,"")</f>
        <v/>
      </c>
    </row>
    <row r="22" spans="1:11" s="114" customFormat="1" ht="12" hidden="1" customHeight="1" x14ac:dyDescent="0.25">
      <c r="A22" s="115"/>
      <c r="B22" s="116"/>
      <c r="C22" s="116"/>
      <c r="D22" s="116"/>
      <c r="E22" s="116"/>
      <c r="F22" s="117"/>
      <c r="G22" s="117"/>
      <c r="H22" s="118" t="str">
        <f>IFERROR((#REF!/#REF!)*100,"")</f>
        <v/>
      </c>
      <c r="I22" s="118" t="str">
        <f>IFERROR((#REF!/#REF!)*100,"")</f>
        <v/>
      </c>
      <c r="J22" s="118" t="str">
        <f>IFERROR((#REF!/#REF!)*100,"")</f>
        <v/>
      </c>
      <c r="K22" s="118" t="str">
        <f>IFERROR((#REF!/#REF!)*100,"")</f>
        <v/>
      </c>
    </row>
    <row r="23" spans="1:11" s="114" customFormat="1" ht="12" hidden="1" customHeight="1" x14ac:dyDescent="0.25">
      <c r="A23" s="115"/>
      <c r="B23" s="116"/>
      <c r="C23" s="116"/>
      <c r="D23" s="116"/>
      <c r="E23" s="116"/>
      <c r="F23" s="117"/>
      <c r="G23" s="117"/>
      <c r="H23" s="118" t="str">
        <f>IFERROR((#REF!/#REF!)*100,"")</f>
        <v/>
      </c>
      <c r="I23" s="118" t="str">
        <f>IFERROR((#REF!/#REF!)*100,"")</f>
        <v/>
      </c>
      <c r="J23" s="118" t="str">
        <f>IFERROR((#REF!/#REF!)*100,"")</f>
        <v/>
      </c>
      <c r="K23" s="118" t="str">
        <f>IFERROR((#REF!/#REF!)*100,"")</f>
        <v/>
      </c>
    </row>
    <row r="24" spans="1:11" s="114" customFormat="1" ht="12" hidden="1" customHeight="1" x14ac:dyDescent="0.25">
      <c r="A24" s="115"/>
      <c r="B24" s="116"/>
      <c r="C24" s="116"/>
      <c r="D24" s="116"/>
      <c r="E24" s="116"/>
      <c r="F24" s="117"/>
      <c r="G24" s="117"/>
      <c r="H24" s="118" t="str">
        <f>IFERROR((#REF!/#REF!)*100,"")</f>
        <v/>
      </c>
      <c r="I24" s="118" t="str">
        <f>IFERROR((#REF!/#REF!)*100,"")</f>
        <v/>
      </c>
      <c r="J24" s="118" t="str">
        <f>IFERROR((#REF!/#REF!)*100,"")</f>
        <v/>
      </c>
      <c r="K24" s="118" t="str">
        <f>IFERROR((#REF!/#REF!)*100,"")</f>
        <v/>
      </c>
    </row>
    <row r="25" spans="1:11" s="114" customFormat="1" ht="12" hidden="1" customHeight="1" x14ac:dyDescent="0.25">
      <c r="A25" s="115"/>
      <c r="B25" s="116"/>
      <c r="C25" s="116"/>
      <c r="D25" s="116"/>
      <c r="E25" s="116"/>
      <c r="F25" s="117"/>
      <c r="G25" s="117"/>
      <c r="H25" s="118" t="str">
        <f>IFERROR((#REF!/#REF!)*100,"")</f>
        <v/>
      </c>
      <c r="I25" s="118" t="str">
        <f>IFERROR((#REF!/#REF!)*100,"")</f>
        <v/>
      </c>
      <c r="J25" s="118" t="str">
        <f>IFERROR((#REF!/#REF!)*100,"")</f>
        <v/>
      </c>
      <c r="K25" s="118" t="str">
        <f>IFERROR((#REF!/#REF!)*100,"")</f>
        <v/>
      </c>
    </row>
    <row r="26" spans="1:11" s="114" customFormat="1" ht="12" hidden="1" customHeight="1" x14ac:dyDescent="0.25">
      <c r="A26" s="115"/>
      <c r="B26" s="116"/>
      <c r="C26" s="116"/>
      <c r="D26" s="116"/>
      <c r="E26" s="116"/>
      <c r="F26" s="117"/>
      <c r="G26" s="117"/>
      <c r="H26" s="118" t="str">
        <f>IFERROR((#REF!/#REF!)*100,"")</f>
        <v/>
      </c>
      <c r="I26" s="118" t="str">
        <f>IFERROR((#REF!/#REF!)*100,"")</f>
        <v/>
      </c>
      <c r="J26" s="118" t="str">
        <f>IFERROR((#REF!/#REF!)*100,"")</f>
        <v/>
      </c>
      <c r="K26" s="118" t="str">
        <f>IFERROR((#REF!/#REF!)*100,"")</f>
        <v/>
      </c>
    </row>
    <row r="27" spans="1:11" s="114" customFormat="1" ht="12" hidden="1" customHeight="1" x14ac:dyDescent="0.25">
      <c r="A27" s="115"/>
      <c r="B27" s="116"/>
      <c r="C27" s="116"/>
      <c r="D27" s="116"/>
      <c r="E27" s="116"/>
      <c r="F27" s="117"/>
      <c r="G27" s="117"/>
      <c r="H27" s="118" t="str">
        <f>IFERROR((#REF!/#REF!)*100,"")</f>
        <v/>
      </c>
      <c r="I27" s="118" t="str">
        <f>IFERROR((#REF!/#REF!)*100,"")</f>
        <v/>
      </c>
      <c r="J27" s="118" t="str">
        <f>IFERROR((#REF!/#REF!)*100,"")</f>
        <v/>
      </c>
      <c r="K27" s="118" t="str">
        <f>IFERROR((#REF!/#REF!)*100,"")</f>
        <v/>
      </c>
    </row>
    <row r="28" spans="1:11" s="114" customFormat="1" ht="12" hidden="1" customHeight="1" x14ac:dyDescent="0.25">
      <c r="A28" s="115"/>
      <c r="B28" s="116"/>
      <c r="C28" s="116"/>
      <c r="D28" s="116"/>
      <c r="E28" s="116"/>
      <c r="F28" s="117"/>
      <c r="G28" s="117"/>
      <c r="H28" s="118" t="str">
        <f>IFERROR((#REF!/#REF!)*100,"")</f>
        <v/>
      </c>
      <c r="I28" s="118" t="str">
        <f>IFERROR((#REF!/#REF!)*100,"")</f>
        <v/>
      </c>
      <c r="J28" s="118" t="str">
        <f>IFERROR((#REF!/#REF!)*100,"")</f>
        <v/>
      </c>
      <c r="K28" s="118" t="str">
        <f>IFERROR((#REF!/#REF!)*100,"")</f>
        <v/>
      </c>
    </row>
    <row r="29" spans="1:11" s="114" customFormat="1" ht="12" hidden="1" customHeight="1" x14ac:dyDescent="0.25">
      <c r="A29" s="115"/>
      <c r="B29" s="116"/>
      <c r="C29" s="116"/>
      <c r="D29" s="116"/>
      <c r="E29" s="116"/>
      <c r="F29" s="117"/>
      <c r="G29" s="117"/>
      <c r="H29" s="118" t="str">
        <f>IFERROR((#REF!/#REF!)*100,"")</f>
        <v/>
      </c>
      <c r="I29" s="118" t="str">
        <f>IFERROR((#REF!/#REF!)*100,"")</f>
        <v/>
      </c>
      <c r="J29" s="118" t="str">
        <f>IFERROR((#REF!/#REF!)*100,"")</f>
        <v/>
      </c>
      <c r="K29" s="118" t="str">
        <f>IFERROR((#REF!/#REF!)*100,"")</f>
        <v/>
      </c>
    </row>
    <row r="30" spans="1:11" s="114" customFormat="1" ht="12" hidden="1" customHeight="1" x14ac:dyDescent="0.25">
      <c r="A30" s="115"/>
      <c r="B30" s="116"/>
      <c r="C30" s="116"/>
      <c r="D30" s="116"/>
      <c r="E30" s="116"/>
      <c r="F30" s="117"/>
      <c r="G30" s="117"/>
      <c r="H30" s="118" t="str">
        <f>IFERROR((#REF!/#REF!)*100,"")</f>
        <v/>
      </c>
      <c r="I30" s="118" t="str">
        <f>IFERROR((#REF!/#REF!)*100,"")</f>
        <v/>
      </c>
      <c r="J30" s="118" t="str">
        <f>IFERROR((#REF!/#REF!)*100,"")</f>
        <v/>
      </c>
      <c r="K30" s="118" t="str">
        <f>IFERROR((#REF!/#REF!)*100,"")</f>
        <v/>
      </c>
    </row>
    <row r="31" spans="1:11" s="114" customFormat="1" ht="12" hidden="1" customHeight="1" x14ac:dyDescent="0.25">
      <c r="A31" s="115"/>
      <c r="B31" s="116"/>
      <c r="C31" s="116"/>
      <c r="D31" s="116"/>
      <c r="E31" s="116"/>
      <c r="F31" s="117"/>
      <c r="G31" s="117"/>
      <c r="H31" s="118" t="str">
        <f>IFERROR((#REF!/#REF!)*100,"")</f>
        <v/>
      </c>
      <c r="I31" s="118" t="str">
        <f>IFERROR((#REF!/#REF!)*100,"")</f>
        <v/>
      </c>
      <c r="J31" s="118" t="str">
        <f>IFERROR((#REF!/#REF!)*100,"")</f>
        <v/>
      </c>
      <c r="K31" s="118" t="str">
        <f>IFERROR((#REF!/#REF!)*100,"")</f>
        <v/>
      </c>
    </row>
    <row r="32" spans="1:11" s="114" customFormat="1" ht="12" hidden="1" customHeight="1" x14ac:dyDescent="0.25">
      <c r="A32" s="115"/>
      <c r="B32" s="116"/>
      <c r="C32" s="116"/>
      <c r="D32" s="116"/>
      <c r="E32" s="116"/>
      <c r="F32" s="117"/>
      <c r="G32" s="117"/>
      <c r="H32" s="118" t="str">
        <f>IFERROR((#REF!/#REF!)*100,"")</f>
        <v/>
      </c>
      <c r="I32" s="118" t="str">
        <f>IFERROR((#REF!/#REF!)*100,"")</f>
        <v/>
      </c>
      <c r="J32" s="118" t="str">
        <f>IFERROR((#REF!/#REF!)*100,"")</f>
        <v/>
      </c>
      <c r="K32" s="118" t="str">
        <f>IFERROR((#REF!/#REF!)*100,"")</f>
        <v/>
      </c>
    </row>
    <row r="33" spans="1:11" s="114" customFormat="1" ht="12" hidden="1" customHeight="1" x14ac:dyDescent="0.25">
      <c r="A33" s="115"/>
      <c r="B33" s="116"/>
      <c r="C33" s="116"/>
      <c r="D33" s="116"/>
      <c r="E33" s="116"/>
      <c r="F33" s="117"/>
      <c r="G33" s="117"/>
      <c r="H33" s="118" t="str">
        <f>IFERROR((#REF!/#REF!)*100,"")</f>
        <v/>
      </c>
      <c r="I33" s="118" t="str">
        <f>IFERROR((#REF!/#REF!)*100,"")</f>
        <v/>
      </c>
      <c r="J33" s="118" t="str">
        <f>IFERROR((#REF!/#REF!)*100,"")</f>
        <v/>
      </c>
      <c r="K33" s="118" t="str">
        <f>IFERROR((#REF!/#REF!)*100,"")</f>
        <v/>
      </c>
    </row>
    <row r="34" spans="1:11" s="114" customFormat="1" ht="12" hidden="1" customHeight="1" x14ac:dyDescent="0.25">
      <c r="A34" s="115"/>
      <c r="B34" s="116"/>
      <c r="C34" s="116"/>
      <c r="D34" s="116"/>
      <c r="E34" s="116"/>
      <c r="F34" s="117"/>
      <c r="G34" s="117"/>
      <c r="H34" s="118" t="str">
        <f>IFERROR((#REF!/#REF!)*100,"")</f>
        <v/>
      </c>
      <c r="I34" s="118" t="str">
        <f>IFERROR((#REF!/#REF!)*100,"")</f>
        <v/>
      </c>
      <c r="J34" s="118" t="str">
        <f>IFERROR((#REF!/#REF!)*100,"")</f>
        <v/>
      </c>
      <c r="K34" s="118" t="str">
        <f>IFERROR((#REF!/#REF!)*100,"")</f>
        <v/>
      </c>
    </row>
    <row r="35" spans="1:11" s="114" customFormat="1" ht="12" hidden="1" customHeight="1" x14ac:dyDescent="0.25">
      <c r="A35" s="115"/>
      <c r="B35" s="116"/>
      <c r="C35" s="116"/>
      <c r="D35" s="116"/>
      <c r="E35" s="116"/>
      <c r="F35" s="117"/>
      <c r="G35" s="117"/>
      <c r="H35" s="118" t="str">
        <f>IFERROR((#REF!/#REF!)*100,"")</f>
        <v/>
      </c>
      <c r="I35" s="118" t="str">
        <f>IFERROR((#REF!/#REF!)*100,"")</f>
        <v/>
      </c>
      <c r="J35" s="118" t="str">
        <f>IFERROR((#REF!/#REF!)*100,"")</f>
        <v/>
      </c>
      <c r="K35" s="118" t="str">
        <f>IFERROR((#REF!/#REF!)*100,"")</f>
        <v/>
      </c>
    </row>
    <row r="36" spans="1:11" s="114" customFormat="1" ht="12" hidden="1" customHeight="1" x14ac:dyDescent="0.25">
      <c r="A36" s="115"/>
      <c r="B36" s="116"/>
      <c r="C36" s="116"/>
      <c r="D36" s="116"/>
      <c r="E36" s="116"/>
      <c r="F36" s="117"/>
      <c r="G36" s="117"/>
      <c r="H36" s="118" t="str">
        <f>IFERROR((#REF!/#REF!)*100,"")</f>
        <v/>
      </c>
      <c r="I36" s="118" t="str">
        <f>IFERROR((#REF!/#REF!)*100,"")</f>
        <v/>
      </c>
      <c r="J36" s="118" t="str">
        <f>IFERROR((#REF!/#REF!)*100,"")</f>
        <v/>
      </c>
      <c r="K36" s="118" t="str">
        <f>IFERROR((#REF!/#REF!)*100,"")</f>
        <v/>
      </c>
    </row>
    <row r="37" spans="1:11" s="114" customFormat="1" ht="12" hidden="1" customHeight="1" x14ac:dyDescent="0.25">
      <c r="A37" s="115"/>
      <c r="B37" s="116"/>
      <c r="C37" s="116"/>
      <c r="D37" s="116"/>
      <c r="E37" s="116"/>
      <c r="F37" s="117"/>
      <c r="G37" s="117"/>
      <c r="H37" s="118" t="str">
        <f>IFERROR((#REF!/#REF!)*100,"")</f>
        <v/>
      </c>
      <c r="I37" s="118" t="str">
        <f>IFERROR((#REF!/#REF!)*100,"")</f>
        <v/>
      </c>
      <c r="J37" s="118" t="str">
        <f>IFERROR((#REF!/#REF!)*100,"")</f>
        <v/>
      </c>
      <c r="K37" s="118" t="str">
        <f>IFERROR((#REF!/#REF!)*100,"")</f>
        <v/>
      </c>
    </row>
    <row r="38" spans="1:11" s="114" customFormat="1" ht="12" hidden="1" customHeight="1" x14ac:dyDescent="0.25">
      <c r="A38" s="115"/>
      <c r="B38" s="116"/>
      <c r="C38" s="116"/>
      <c r="D38" s="116"/>
      <c r="E38" s="116"/>
      <c r="F38" s="117"/>
      <c r="G38" s="117"/>
      <c r="H38" s="118" t="str">
        <f>IFERROR((#REF!/#REF!)*100,"")</f>
        <v/>
      </c>
      <c r="I38" s="118" t="str">
        <f>IFERROR((#REF!/#REF!)*100,"")</f>
        <v/>
      </c>
      <c r="J38" s="118" t="str">
        <f>IFERROR((#REF!/#REF!)*100,"")</f>
        <v/>
      </c>
      <c r="K38" s="118" t="str">
        <f>IFERROR((#REF!/#REF!)*100,"")</f>
        <v/>
      </c>
    </row>
    <row r="39" spans="1:11" s="114" customFormat="1" ht="12" hidden="1" customHeight="1" x14ac:dyDescent="0.25">
      <c r="A39" s="115"/>
      <c r="B39" s="116"/>
      <c r="C39" s="116"/>
      <c r="D39" s="116"/>
      <c r="E39" s="116"/>
      <c r="F39" s="117"/>
      <c r="G39" s="117"/>
      <c r="H39" s="118" t="str">
        <f>IFERROR((#REF!/#REF!)*100,"")</f>
        <v/>
      </c>
      <c r="I39" s="118" t="str">
        <f>IFERROR((#REF!/#REF!)*100,"")</f>
        <v/>
      </c>
      <c r="J39" s="118" t="str">
        <f>IFERROR((#REF!/#REF!)*100,"")</f>
        <v/>
      </c>
      <c r="K39" s="118" t="str">
        <f>IFERROR((#REF!/#REF!)*100,"")</f>
        <v/>
      </c>
    </row>
    <row r="40" spans="1:11" s="114" customFormat="1" ht="12" hidden="1" customHeight="1" x14ac:dyDescent="0.25">
      <c r="A40" s="115"/>
      <c r="B40" s="116"/>
      <c r="C40" s="116"/>
      <c r="D40" s="116"/>
      <c r="E40" s="116"/>
      <c r="F40" s="117"/>
      <c r="G40" s="117"/>
      <c r="H40" s="118" t="str">
        <f>IFERROR((#REF!/#REF!)*100,"")</f>
        <v/>
      </c>
      <c r="I40" s="118" t="str">
        <f>IFERROR((#REF!/#REF!)*100,"")</f>
        <v/>
      </c>
      <c r="J40" s="118" t="str">
        <f>IFERROR((#REF!/#REF!)*100,"")</f>
        <v/>
      </c>
      <c r="K40" s="118" t="str">
        <f>IFERROR((#REF!/#REF!)*100,"")</f>
        <v/>
      </c>
    </row>
    <row r="41" spans="1:11" s="114" customFormat="1" ht="12" hidden="1" customHeight="1" x14ac:dyDescent="0.25">
      <c r="A41" s="115"/>
      <c r="B41" s="116"/>
      <c r="C41" s="116"/>
      <c r="D41" s="116"/>
      <c r="E41" s="116"/>
      <c r="F41" s="117"/>
      <c r="G41" s="117"/>
      <c r="H41" s="118" t="str">
        <f>IFERROR((#REF!/#REF!)*100,"")</f>
        <v/>
      </c>
      <c r="I41" s="118" t="str">
        <f>IFERROR((#REF!/#REF!)*100,"")</f>
        <v/>
      </c>
      <c r="J41" s="118" t="str">
        <f>IFERROR((#REF!/#REF!)*100,"")</f>
        <v/>
      </c>
      <c r="K41" s="118" t="str">
        <f>IFERROR((#REF!/#REF!)*100,"")</f>
        <v/>
      </c>
    </row>
    <row r="42" spans="1:11" s="114" customFormat="1" ht="12" hidden="1" customHeight="1" x14ac:dyDescent="0.25">
      <c r="A42" s="119"/>
      <c r="B42" s="120"/>
      <c r="C42" s="120"/>
      <c r="D42" s="121"/>
      <c r="E42" s="121"/>
      <c r="F42" s="122"/>
      <c r="G42" s="122"/>
      <c r="H42" s="122"/>
      <c r="I42" s="122"/>
      <c r="J42" s="122"/>
      <c r="K42" s="122"/>
    </row>
    <row r="43" spans="1:11" s="114" customFormat="1" ht="28.5" customHeight="1" x14ac:dyDescent="0.25">
      <c r="A43" s="271" t="s">
        <v>18</v>
      </c>
      <c r="B43" s="271"/>
      <c r="C43" s="271"/>
      <c r="D43" s="271"/>
      <c r="E43" s="271"/>
      <c r="F43" s="271"/>
      <c r="G43" s="271"/>
      <c r="H43" s="271"/>
      <c r="I43" s="271"/>
      <c r="J43" s="271"/>
      <c r="K43" s="271"/>
    </row>
    <row r="44" spans="1:11" s="114" customFormat="1" ht="15" customHeight="1" x14ac:dyDescent="0.25">
      <c r="A44" s="272" t="s">
        <v>469</v>
      </c>
      <c r="B44" s="272"/>
      <c r="C44" s="272"/>
      <c r="D44" s="272"/>
      <c r="E44" s="272"/>
      <c r="F44" s="272"/>
      <c r="G44" s="272"/>
      <c r="H44" s="272"/>
      <c r="I44" s="272"/>
      <c r="J44" s="272"/>
      <c r="K44" s="272"/>
    </row>
    <row r="45" spans="1:11" s="114" customFormat="1" ht="15" customHeight="1" x14ac:dyDescent="0.25">
      <c r="A45" s="273"/>
      <c r="B45" s="273"/>
      <c r="C45" s="273"/>
      <c r="D45" s="273"/>
      <c r="E45" s="273"/>
      <c r="F45" s="273"/>
      <c r="G45" s="273"/>
      <c r="H45" s="273"/>
      <c r="I45" s="273"/>
      <c r="J45" s="273"/>
      <c r="K45" s="273"/>
    </row>
    <row r="46" spans="1:11" s="114" customFormat="1" ht="15" customHeight="1" x14ac:dyDescent="0.25">
      <c r="A46" s="273"/>
      <c r="B46" s="273"/>
      <c r="C46" s="273"/>
      <c r="D46" s="273"/>
      <c r="E46" s="273"/>
      <c r="F46" s="273"/>
      <c r="G46" s="273"/>
      <c r="H46" s="273"/>
      <c r="I46" s="273"/>
      <c r="J46" s="273"/>
      <c r="K46" s="273"/>
    </row>
    <row r="47" spans="1:11" s="114" customFormat="1" ht="15" customHeight="1" x14ac:dyDescent="0.25">
      <c r="A47" s="273"/>
      <c r="B47" s="273"/>
      <c r="C47" s="273"/>
      <c r="D47" s="273"/>
      <c r="E47" s="273"/>
      <c r="F47" s="273"/>
      <c r="G47" s="273"/>
      <c r="H47" s="273"/>
      <c r="I47" s="273"/>
      <c r="J47" s="273"/>
      <c r="K47" s="273"/>
    </row>
    <row r="48" spans="1:11" s="114" customFormat="1" ht="15" customHeight="1" x14ac:dyDescent="0.25">
      <c r="A48" s="273"/>
      <c r="B48" s="273"/>
      <c r="C48" s="273"/>
      <c r="D48" s="273"/>
      <c r="E48" s="273"/>
      <c r="F48" s="273"/>
      <c r="G48" s="273"/>
      <c r="H48" s="273"/>
      <c r="I48" s="273"/>
      <c r="J48" s="273"/>
      <c r="K48" s="273"/>
    </row>
    <row r="49" spans="1:11" s="114" customFormat="1" ht="15" customHeight="1" x14ac:dyDescent="0.25">
      <c r="A49" s="273"/>
      <c r="B49" s="273"/>
      <c r="C49" s="273"/>
      <c r="D49" s="273"/>
      <c r="E49" s="273"/>
      <c r="F49" s="273"/>
      <c r="G49" s="273"/>
      <c r="H49" s="273"/>
      <c r="I49" s="273"/>
      <c r="J49" s="273"/>
      <c r="K49" s="273"/>
    </row>
    <row r="50" spans="1:11" s="114" customFormat="1" ht="15" customHeight="1" x14ac:dyDescent="0.25">
      <c r="A50" s="273"/>
      <c r="B50" s="273"/>
      <c r="C50" s="273"/>
      <c r="D50" s="273"/>
      <c r="E50" s="273"/>
      <c r="F50" s="273"/>
      <c r="G50" s="273"/>
      <c r="H50" s="273"/>
      <c r="I50" s="273"/>
      <c r="J50" s="273"/>
      <c r="K50" s="273"/>
    </row>
    <row r="51" spans="1:11" s="114" customFormat="1" ht="15" customHeight="1" x14ac:dyDescent="0.25">
      <c r="A51" s="273"/>
      <c r="B51" s="273"/>
      <c r="C51" s="273"/>
      <c r="D51" s="273"/>
      <c r="E51" s="273"/>
      <c r="F51" s="273"/>
      <c r="G51" s="273"/>
      <c r="H51" s="273"/>
      <c r="I51" s="273"/>
      <c r="J51" s="273"/>
      <c r="K51" s="273"/>
    </row>
    <row r="52" spans="1:11" s="114" customFormat="1" ht="15" customHeight="1" x14ac:dyDescent="0.25">
      <c r="A52" s="273"/>
      <c r="B52" s="273"/>
      <c r="C52" s="273"/>
      <c r="D52" s="273"/>
      <c r="E52" s="273"/>
      <c r="F52" s="273"/>
      <c r="G52" s="273"/>
      <c r="H52" s="273"/>
      <c r="I52" s="273"/>
      <c r="J52" s="273"/>
      <c r="K52" s="273"/>
    </row>
    <row r="53" spans="1:11" s="114" customFormat="1" ht="15" customHeight="1" x14ac:dyDescent="0.25">
      <c r="A53" s="273"/>
      <c r="B53" s="273"/>
      <c r="C53" s="273"/>
      <c r="D53" s="273"/>
      <c r="E53" s="273"/>
      <c r="F53" s="273"/>
      <c r="G53" s="273"/>
      <c r="H53" s="273"/>
      <c r="I53" s="273"/>
      <c r="J53" s="273"/>
      <c r="K53" s="273"/>
    </row>
    <row r="54" spans="1:11" s="114" customFormat="1" ht="15" customHeight="1" x14ac:dyDescent="0.25">
      <c r="A54" s="273"/>
      <c r="B54" s="273"/>
      <c r="C54" s="273"/>
      <c r="D54" s="273"/>
      <c r="E54" s="273"/>
      <c r="F54" s="273"/>
      <c r="G54" s="273"/>
      <c r="H54" s="273"/>
      <c r="I54" s="273"/>
      <c r="J54" s="273"/>
      <c r="K54" s="273"/>
    </row>
    <row r="55" spans="1:11" s="114" customFormat="1" ht="15" customHeight="1" x14ac:dyDescent="0.25">
      <c r="A55" s="273"/>
      <c r="B55" s="273"/>
      <c r="C55" s="273"/>
      <c r="D55" s="273"/>
      <c r="E55" s="273"/>
      <c r="F55" s="273"/>
      <c r="G55" s="273"/>
      <c r="H55" s="273"/>
      <c r="I55" s="273"/>
      <c r="J55" s="273"/>
      <c r="K55" s="273"/>
    </row>
    <row r="56" spans="1:11" s="114" customFormat="1" ht="17.25" customHeight="1" x14ac:dyDescent="0.25">
      <c r="A56" s="273"/>
      <c r="B56" s="273"/>
      <c r="C56" s="273"/>
      <c r="D56" s="273"/>
      <c r="E56" s="273"/>
      <c r="F56" s="273"/>
      <c r="G56" s="273"/>
      <c r="H56" s="273"/>
      <c r="I56" s="273"/>
      <c r="J56" s="273"/>
      <c r="K56" s="273"/>
    </row>
    <row r="57" spans="1:11" ht="6.75" customHeight="1" x14ac:dyDescent="0.2">
      <c r="A57" s="123"/>
      <c r="B57" s="124"/>
      <c r="C57" s="124"/>
      <c r="D57" s="123"/>
      <c r="E57" s="123"/>
      <c r="F57" s="125"/>
      <c r="G57" s="123"/>
      <c r="H57" s="125"/>
      <c r="I57" s="125"/>
      <c r="J57" s="125"/>
      <c r="K57" s="125"/>
    </row>
    <row r="58" spans="1:11" x14ac:dyDescent="0.2">
      <c r="A58" s="125"/>
      <c r="B58" s="126"/>
      <c r="C58" s="126"/>
      <c r="D58" s="127"/>
      <c r="E58" s="127"/>
      <c r="F58" s="125"/>
      <c r="G58" s="125"/>
      <c r="H58" s="125"/>
      <c r="I58" s="125"/>
      <c r="J58" s="125"/>
      <c r="K58" s="125"/>
    </row>
    <row r="59" spans="1:11" x14ac:dyDescent="0.2">
      <c r="A59" s="125"/>
      <c r="B59" s="128"/>
      <c r="C59" s="128"/>
      <c r="D59" s="128"/>
      <c r="E59" s="128"/>
      <c r="F59" s="125"/>
      <c r="G59" s="125"/>
      <c r="H59" s="125"/>
      <c r="I59" s="125"/>
      <c r="J59" s="125"/>
      <c r="K59" s="125"/>
    </row>
    <row r="60" spans="1:11" x14ac:dyDescent="0.2">
      <c r="A60" s="125"/>
      <c r="B60" s="125"/>
      <c r="C60" s="125"/>
      <c r="D60" s="125"/>
      <c r="E60" s="125"/>
      <c r="F60" s="125"/>
      <c r="G60" s="125"/>
      <c r="H60" s="125"/>
      <c r="I60" s="125"/>
      <c r="J60" s="125"/>
      <c r="K60" s="125"/>
    </row>
    <row r="61" spans="1:11" x14ac:dyDescent="0.2">
      <c r="A61" s="125"/>
      <c r="B61" s="125"/>
      <c r="C61" s="125"/>
      <c r="D61" s="125"/>
      <c r="E61" s="125"/>
      <c r="F61" s="125"/>
      <c r="G61" s="125"/>
      <c r="H61" s="125"/>
      <c r="I61" s="125"/>
      <c r="J61" s="125"/>
      <c r="K61" s="125"/>
    </row>
    <row r="62" spans="1:11" x14ac:dyDescent="0.2">
      <c r="A62" s="125"/>
      <c r="B62" s="129"/>
      <c r="C62" s="125"/>
      <c r="D62" s="125"/>
      <c r="E62" s="125"/>
      <c r="F62" s="125"/>
      <c r="G62" s="125"/>
      <c r="H62" s="125"/>
      <c r="I62" s="125"/>
      <c r="J62" s="125"/>
      <c r="K62" s="125"/>
    </row>
    <row r="63" spans="1:11" x14ac:dyDescent="0.2">
      <c r="A63" s="125"/>
      <c r="B63" s="125"/>
      <c r="C63" s="125"/>
      <c r="D63" s="125"/>
      <c r="E63" s="125"/>
      <c r="F63" s="125"/>
      <c r="G63" s="125"/>
      <c r="H63" s="125"/>
      <c r="I63" s="125"/>
      <c r="J63" s="125"/>
      <c r="K63" s="125"/>
    </row>
    <row r="64" spans="1:11" x14ac:dyDescent="0.2">
      <c r="A64" s="125"/>
      <c r="B64" s="125"/>
      <c r="C64" s="125"/>
      <c r="D64" s="125"/>
      <c r="E64" s="125"/>
      <c r="F64" s="125"/>
      <c r="G64" s="125"/>
      <c r="H64" s="125"/>
      <c r="I64" s="125"/>
      <c r="J64" s="125"/>
      <c r="K64" s="125"/>
    </row>
    <row r="65" spans="1:11" x14ac:dyDescent="0.2">
      <c r="A65" s="125"/>
      <c r="B65" s="125"/>
      <c r="C65" s="125"/>
      <c r="D65" s="125"/>
      <c r="E65" s="125"/>
      <c r="F65" s="125"/>
      <c r="G65" s="125"/>
      <c r="H65" s="125"/>
      <c r="I65" s="125"/>
      <c r="J65" s="125"/>
      <c r="K65" s="125"/>
    </row>
    <row r="1195" spans="23:23" x14ac:dyDescent="0.2">
      <c r="W1195" s="130"/>
    </row>
    <row r="1200" spans="23:23" x14ac:dyDescent="0.2">
      <c r="W1200" s="130"/>
    </row>
    <row r="1201" spans="23:23" x14ac:dyDescent="0.2">
      <c r="W1201" s="130"/>
    </row>
    <row r="1248" spans="23:23" x14ac:dyDescent="0.2">
      <c r="W1248" s="130"/>
    </row>
  </sheetData>
  <sheetProtection formatCells="0" formatColumns="0" formatRows="0" insertRows="0"/>
  <mergeCells count="8">
    <mergeCell ref="A43:K43"/>
    <mergeCell ref="A44:K56"/>
    <mergeCell ref="A1:K1"/>
    <mergeCell ref="B2:K2"/>
    <mergeCell ref="B3:K3"/>
    <mergeCell ref="B4:K4"/>
    <mergeCell ref="A5:G5"/>
    <mergeCell ref="H5:K5"/>
  </mergeCells>
  <dataValidations count="1">
    <dataValidation type="decimal" operator="greaterThanOrEqual" allowBlank="1" showInputMessage="1" showErrorMessage="1" error="Deberá ingresar el formato de NÚMERO correcto." sqref="A7:G7" xr:uid="{1180EAE1-B287-44B3-8B35-981FC35E46AB}">
      <formula1>0</formula1>
    </dataValidation>
  </dataValidations>
  <printOptions horizontalCentered="1"/>
  <pageMargins left="0.51181102362204722" right="0.51181102362204722" top="1.1023622047244095" bottom="0.51181102362204722" header="0.31496062992125984" footer="0.31496062992125984"/>
  <pageSetup scale="45" fitToHeight="0"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4DA03-EFFA-4313-ACB4-D28B5E6E3519}">
  <sheetPr codeName="Hoja9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1" t="s">
        <v>0</v>
      </c>
      <c r="C3" s="131"/>
      <c r="D3" s="131"/>
      <c r="E3" s="131"/>
      <c r="F3" s="131"/>
      <c r="G3" s="131"/>
      <c r="H3" s="131"/>
      <c r="I3" s="131"/>
      <c r="J3" s="131"/>
      <c r="K3" s="131"/>
      <c r="L3" s="131"/>
    </row>
    <row r="4" spans="2:12" ht="27" customHeight="1" x14ac:dyDescent="0.2">
      <c r="B4" s="2" t="s">
        <v>1</v>
      </c>
      <c r="C4" s="132" t="str">
        <f>[37]CARATULA!B17</f>
        <v>43C001-Secretaría de Atención Participación Ciudadana</v>
      </c>
      <c r="D4" s="132"/>
      <c r="E4" s="132"/>
      <c r="F4" s="132"/>
      <c r="G4" s="132"/>
      <c r="H4" s="132"/>
      <c r="I4" s="132"/>
      <c r="J4" s="132"/>
      <c r="K4" s="132"/>
      <c r="L4" s="132"/>
    </row>
    <row r="5" spans="2:12" ht="27" customHeight="1" x14ac:dyDescent="0.2">
      <c r="B5" s="2" t="s">
        <v>2</v>
      </c>
      <c r="C5" s="133" t="s">
        <v>114</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400872165</v>
      </c>
      <c r="C8" s="13">
        <v>400872165.00000018</v>
      </c>
      <c r="D8" s="13">
        <v>342129197.03000015</v>
      </c>
      <c r="E8" s="13">
        <v>13986869.15</v>
      </c>
      <c r="F8" s="13">
        <v>322099933.63000005</v>
      </c>
      <c r="G8" s="13">
        <v>322099933.63000005</v>
      </c>
      <c r="H8" s="13">
        <v>322099933.63000005</v>
      </c>
      <c r="I8" s="14">
        <f>+IFERROR(F8/B8, "n. a.")</f>
        <v>0.80349787725969968</v>
      </c>
      <c r="J8" s="14">
        <f>+IFERROR(F8/C8, "n. a.")</f>
        <v>0.80349787725969923</v>
      </c>
      <c r="K8" s="14">
        <f>+IFERROR(G8/B8, "n. a.")</f>
        <v>0.80349787725969968</v>
      </c>
      <c r="L8" s="38">
        <f>IFERROR(((G8+E8)/C8), "n.a.")</f>
        <v>0.83838897315307459</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470</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345A9F9E-4FD6-4A0B-BF6B-912FBB7CC577}">
      <formula1>0</formula1>
    </dataValidation>
  </dataValidations>
  <printOptions horizontalCentered="1"/>
  <pageMargins left="0.51181102362204722" right="0.31496062992125984" top="1.1023622047244095" bottom="0.51181102362204722" header="0.31496062992125984" footer="0.31496062992125984"/>
  <pageSetup scale="48"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3B65D-75F8-4B74-AD64-158A997A8AD4}">
  <sheetPr codeName="Hoja48">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99</v>
      </c>
      <c r="D4" s="132"/>
      <c r="E4" s="132"/>
      <c r="F4" s="132"/>
      <c r="G4" s="132"/>
      <c r="H4" s="132"/>
      <c r="I4" s="132"/>
      <c r="J4" s="132"/>
      <c r="K4" s="132"/>
      <c r="L4" s="132"/>
    </row>
    <row r="5" spans="2:12" ht="27" customHeight="1" x14ac:dyDescent="0.2">
      <c r="B5" s="2" t="s">
        <v>2</v>
      </c>
      <c r="C5" s="133" t="s">
        <v>100</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15050361512</v>
      </c>
      <c r="C8" s="13">
        <v>14726644873.650005</v>
      </c>
      <c r="D8" s="13">
        <v>7604460924.3599987</v>
      </c>
      <c r="E8" s="13">
        <v>2402459950.7000003</v>
      </c>
      <c r="F8" s="13">
        <v>6656395622.3099947</v>
      </c>
      <c r="G8" s="13">
        <v>6656395622.3099947</v>
      </c>
      <c r="H8" s="13">
        <v>6656395622.3099947</v>
      </c>
      <c r="I8" s="14">
        <f>+IFERROR(F8/B8, "n. a.")</f>
        <v>0.44227479964535715</v>
      </c>
      <c r="J8" s="14">
        <f>+IFERROR(F8/C8, "n. a.")</f>
        <v>0.45199675006899276</v>
      </c>
      <c r="K8" s="14">
        <f>+IFERROR(G8/B8, "n. a.")</f>
        <v>0.44227479964535715</v>
      </c>
      <c r="L8" s="38">
        <f>IFERROR(((G8+E8)/C8), "n.a.")</f>
        <v>0.61513370158186975</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101</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6A4438A-3E5F-41BA-9C26-E83261809D89}">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A9365-7E77-4442-A5DA-EAFF4D9CC062}">
  <sheetPr codeName="Hoja49">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99</v>
      </c>
      <c r="D4" s="132"/>
      <c r="E4" s="132"/>
      <c r="F4" s="132"/>
      <c r="G4" s="132"/>
      <c r="H4" s="132"/>
      <c r="I4" s="132"/>
      <c r="J4" s="132"/>
      <c r="K4" s="132"/>
      <c r="L4" s="132"/>
    </row>
    <row r="5" spans="2:12" ht="27" customHeight="1" x14ac:dyDescent="0.2">
      <c r="B5" s="2" t="s">
        <v>2</v>
      </c>
      <c r="C5" s="133" t="s">
        <v>102</v>
      </c>
      <c r="D5" s="133"/>
      <c r="E5" s="133"/>
      <c r="F5" s="133"/>
      <c r="G5" s="133"/>
      <c r="H5" s="133"/>
      <c r="I5" s="133"/>
      <c r="J5" s="133"/>
      <c r="K5" s="133"/>
      <c r="L5" s="133"/>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141906329</v>
      </c>
      <c r="C8" s="13">
        <v>141906329</v>
      </c>
      <c r="D8" s="13">
        <v>0</v>
      </c>
      <c r="E8" s="13">
        <v>0</v>
      </c>
      <c r="F8" s="13">
        <v>0</v>
      </c>
      <c r="G8" s="13">
        <v>0</v>
      </c>
      <c r="H8" s="13">
        <v>0</v>
      </c>
      <c r="I8" s="14">
        <f>+IFERROR(F8/B8, "n. a.")</f>
        <v>0</v>
      </c>
      <c r="J8" s="14">
        <f>+IFERROR(F8/C8, "n. a.")</f>
        <v>0</v>
      </c>
      <c r="K8" s="14">
        <f>+IFERROR(G8/B8, "n. a.")</f>
        <v>0</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103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0FDC743-2590-4803-8E40-241777E0ADD6}">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51FD5-8EEC-4154-B1DE-6D450BC2535D}">
  <sheetPr codeName="Hoja50">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99</v>
      </c>
      <c r="D4" s="132"/>
      <c r="E4" s="132"/>
      <c r="F4" s="132"/>
      <c r="G4" s="132"/>
      <c r="H4" s="132"/>
      <c r="I4" s="132"/>
      <c r="J4" s="132"/>
      <c r="K4" s="132"/>
      <c r="L4" s="132"/>
    </row>
    <row r="5" spans="2:12" ht="42.75" customHeight="1" x14ac:dyDescent="0.2">
      <c r="B5" s="2" t="s">
        <v>2</v>
      </c>
      <c r="C5" s="138" t="s">
        <v>104</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540005294</v>
      </c>
      <c r="C8" s="13">
        <v>540005294</v>
      </c>
      <c r="D8" s="13">
        <v>78343803</v>
      </c>
      <c r="E8" s="13">
        <v>21253576.639999997</v>
      </c>
      <c r="F8" s="13">
        <v>0</v>
      </c>
      <c r="G8" s="13">
        <v>0</v>
      </c>
      <c r="H8" s="13">
        <v>0</v>
      </c>
      <c r="I8" s="14">
        <f>+IFERROR(F8/B8, "n. a.")</f>
        <v>0</v>
      </c>
      <c r="J8" s="14">
        <f>+IFERROR(F8/C8, "n. a.")</f>
        <v>0</v>
      </c>
      <c r="K8" s="14">
        <f>+IFERROR(G8/B8, "n. a.")</f>
        <v>0</v>
      </c>
      <c r="L8" s="38">
        <f>IFERROR(((G8+E8)/C8), "n.a.")</f>
        <v>3.9358089404212392E-2</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105</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3C3D8FF4-D383-4AB8-BFB5-CDB82883CF34}">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7935-7DD1-4169-829C-9CA594BC9F45}">
  <sheetPr codeName="Hoja51">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99</v>
      </c>
      <c r="D4" s="132"/>
      <c r="E4" s="132"/>
      <c r="F4" s="132"/>
      <c r="G4" s="132"/>
      <c r="H4" s="132"/>
      <c r="I4" s="132"/>
      <c r="J4" s="132"/>
      <c r="K4" s="132"/>
      <c r="L4" s="132"/>
    </row>
    <row r="5" spans="2:12" ht="36" customHeight="1" x14ac:dyDescent="0.2">
      <c r="B5" s="2" t="s">
        <v>2</v>
      </c>
      <c r="C5" s="138" t="s">
        <v>106</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291883518</v>
      </c>
      <c r="C8" s="13">
        <v>262665949</v>
      </c>
      <c r="D8" s="58">
        <v>0</v>
      </c>
      <c r="E8" s="13">
        <v>0</v>
      </c>
      <c r="F8" s="13">
        <v>0</v>
      </c>
      <c r="G8" s="13">
        <v>0</v>
      </c>
      <c r="H8" s="13">
        <v>0</v>
      </c>
      <c r="I8" s="14">
        <f>+IFERROR(F8/B8, "n. a.")</f>
        <v>0</v>
      </c>
      <c r="J8" s="14">
        <f>+IFERROR(F8/C8, "n. a.")</f>
        <v>0</v>
      </c>
      <c r="K8" s="14">
        <f>+IFERROR(G8/B8, "n. a.")</f>
        <v>0</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103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E290C31-BE03-4641-9326-600216C91E03}">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19285-F68D-4B7C-8147-A57688325375}">
  <sheetPr codeName="Hoja52">
    <pageSetUpPr fitToPage="1"/>
  </sheetPr>
  <dimension ref="B1:X1241"/>
  <sheetViews>
    <sheetView showGridLines="0" zoomScale="86" zoomScaleNormal="86" workbookViewId="0">
      <selection activeCell="L56" sqref="L56"/>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55.5" customHeight="1" x14ac:dyDescent="0.2">
      <c r="B3" s="137" t="s">
        <v>0</v>
      </c>
      <c r="C3" s="137"/>
      <c r="D3" s="137"/>
      <c r="E3" s="137"/>
      <c r="F3" s="137"/>
      <c r="G3" s="137"/>
      <c r="H3" s="137"/>
      <c r="I3" s="137"/>
      <c r="J3" s="137"/>
      <c r="K3" s="137"/>
      <c r="L3" s="137"/>
    </row>
    <row r="4" spans="2:12" ht="27" customHeight="1" x14ac:dyDescent="0.2">
      <c r="B4" s="2" t="s">
        <v>1</v>
      </c>
      <c r="C4" s="132" t="s">
        <v>99</v>
      </c>
      <c r="D4" s="132"/>
      <c r="E4" s="132"/>
      <c r="F4" s="132"/>
      <c r="G4" s="132"/>
      <c r="H4" s="132"/>
      <c r="I4" s="132"/>
      <c r="J4" s="132"/>
      <c r="K4" s="132"/>
      <c r="L4" s="132"/>
    </row>
    <row r="5" spans="2:12" ht="36" customHeight="1" x14ac:dyDescent="0.2">
      <c r="B5" s="2" t="s">
        <v>2</v>
      </c>
      <c r="C5" s="138" t="s">
        <v>107</v>
      </c>
      <c r="D5" s="138"/>
      <c r="E5" s="138"/>
      <c r="F5" s="138"/>
      <c r="G5" s="138"/>
      <c r="H5" s="138"/>
      <c r="I5" s="138"/>
      <c r="J5" s="138"/>
      <c r="K5" s="138"/>
      <c r="L5" s="138"/>
    </row>
    <row r="6" spans="2:12" ht="33.75" customHeight="1" x14ac:dyDescent="0.2">
      <c r="B6" s="3" t="s">
        <v>4</v>
      </c>
      <c r="C6" s="4"/>
      <c r="D6" s="4" t="s">
        <v>5</v>
      </c>
      <c r="E6" s="4"/>
      <c r="F6" s="4"/>
      <c r="G6" s="4"/>
      <c r="H6" s="4"/>
      <c r="I6" s="5" t="s">
        <v>6</v>
      </c>
      <c r="J6" s="5"/>
      <c r="K6" s="5"/>
      <c r="L6" s="6"/>
    </row>
    <row r="7" spans="2:12" ht="53.25" customHeight="1" x14ac:dyDescent="0.2">
      <c r="B7" s="7" t="s">
        <v>7</v>
      </c>
      <c r="C7" s="8" t="s">
        <v>8</v>
      </c>
      <c r="D7" s="8" t="s">
        <v>9</v>
      </c>
      <c r="E7" s="8" t="s">
        <v>10</v>
      </c>
      <c r="F7" s="8" t="s">
        <v>11</v>
      </c>
      <c r="G7" s="8" t="s">
        <v>12</v>
      </c>
      <c r="H7" s="8" t="s">
        <v>13</v>
      </c>
      <c r="I7" s="9" t="s">
        <v>14</v>
      </c>
      <c r="J7" s="9" t="s">
        <v>15</v>
      </c>
      <c r="K7" s="9" t="s">
        <v>16</v>
      </c>
      <c r="L7" s="10" t="s">
        <v>17</v>
      </c>
    </row>
    <row r="8" spans="2:12" s="17" customFormat="1" ht="41.1" customHeight="1" x14ac:dyDescent="0.25">
      <c r="B8" s="13">
        <v>0</v>
      </c>
      <c r="C8" s="13">
        <v>1555256.3</v>
      </c>
      <c r="D8" s="13">
        <v>939427.60000000009</v>
      </c>
      <c r="E8" s="13">
        <v>0</v>
      </c>
      <c r="F8" s="13">
        <v>0</v>
      </c>
      <c r="G8" s="13">
        <v>0</v>
      </c>
      <c r="H8" s="13">
        <v>0</v>
      </c>
      <c r="I8" s="14" t="str">
        <f>+IFERROR(F8/B8, "n. a.")</f>
        <v>n. a.</v>
      </c>
      <c r="J8" s="14">
        <f>+IFERROR(F8/C8, "n. a.")</f>
        <v>0</v>
      </c>
      <c r="K8" s="14" t="str">
        <f>+IFERROR(G8/B8, "n. a.")</f>
        <v>n. a.</v>
      </c>
      <c r="L8" s="38">
        <f>IFERROR(((G8+E8)/C8), "n.a.")</f>
        <v>0</v>
      </c>
    </row>
    <row r="9" spans="2:12" s="21" customFormat="1" ht="12" hidden="1" customHeight="1" x14ac:dyDescent="0.25">
      <c r="B9" s="18"/>
      <c r="C9" s="19"/>
      <c r="D9" s="19"/>
      <c r="E9" s="19"/>
      <c r="F9" s="19"/>
      <c r="G9" s="20"/>
      <c r="H9" s="20"/>
      <c r="I9" s="20"/>
      <c r="J9" s="20"/>
      <c r="K9" s="20"/>
      <c r="L9" s="20"/>
    </row>
    <row r="10" spans="2:12" s="21" customFormat="1" ht="12" hidden="1" customHeight="1" x14ac:dyDescent="0.25">
      <c r="B10" s="22"/>
      <c r="C10" s="23"/>
      <c r="D10" s="23"/>
      <c r="E10" s="23"/>
      <c r="F10" s="23"/>
      <c r="G10" s="24"/>
      <c r="H10" s="24"/>
      <c r="I10" s="25" t="str">
        <f>IFERROR((#REF!/#REF!)*100,"")</f>
        <v/>
      </c>
      <c r="J10" s="25" t="str">
        <f>IFERROR((#REF!/#REF!)*100,"")</f>
        <v/>
      </c>
      <c r="K10" s="25" t="str">
        <f>IFERROR((#REF!/#REF!)*100,"")</f>
        <v/>
      </c>
      <c r="L10" s="25" t="str">
        <f>IFERROR((#REF!/#REF!)*100,"")</f>
        <v/>
      </c>
    </row>
    <row r="11" spans="2:12" s="21" customFormat="1" ht="12" hidden="1" customHeight="1" x14ac:dyDescent="0.25">
      <c r="B11" s="22"/>
      <c r="C11" s="23"/>
      <c r="D11" s="23"/>
      <c r="E11" s="23"/>
      <c r="F11" s="23"/>
      <c r="G11" s="24"/>
      <c r="H11" s="24"/>
      <c r="I11" s="25" t="str">
        <f>IFERROR((#REF!/#REF!)*100,"")</f>
        <v/>
      </c>
      <c r="J11" s="25" t="str">
        <f>IFERROR((#REF!/#REF!)*100,"")</f>
        <v/>
      </c>
      <c r="K11" s="25" t="str">
        <f>IFERROR((#REF!/#REF!)*100,"")</f>
        <v/>
      </c>
      <c r="L11" s="25" t="str">
        <f>IFERROR((#REF!/#REF!)*100,"")</f>
        <v/>
      </c>
    </row>
    <row r="12" spans="2:12" s="21" customFormat="1" ht="12" hidden="1" customHeight="1" x14ac:dyDescent="0.25">
      <c r="B12" s="22"/>
      <c r="C12" s="23"/>
      <c r="D12" s="23"/>
      <c r="E12" s="23"/>
      <c r="F12" s="23"/>
      <c r="G12" s="24"/>
      <c r="H12" s="24"/>
      <c r="I12" s="25" t="str">
        <f>IFERROR((#REF!/#REF!)*100,"")</f>
        <v/>
      </c>
      <c r="J12" s="25" t="str">
        <f>IFERROR((#REF!/#REF!)*100,"")</f>
        <v/>
      </c>
      <c r="K12" s="25" t="str">
        <f>IFERROR((#REF!/#REF!)*100,"")</f>
        <v/>
      </c>
      <c r="L12" s="25" t="str">
        <f>IFERROR((#REF!/#REF!)*100,"")</f>
        <v/>
      </c>
    </row>
    <row r="13" spans="2:12" s="21" customFormat="1" ht="12" hidden="1" customHeight="1" x14ac:dyDescent="0.25">
      <c r="B13" s="22"/>
      <c r="C13" s="23"/>
      <c r="D13" s="23"/>
      <c r="E13" s="23"/>
      <c r="F13" s="23"/>
      <c r="G13" s="24"/>
      <c r="H13" s="24"/>
      <c r="I13" s="25" t="str">
        <f>IFERROR((#REF!/#REF!)*100,"")</f>
        <v/>
      </c>
      <c r="J13" s="25" t="str">
        <f>IFERROR((#REF!/#REF!)*100,"")</f>
        <v/>
      </c>
      <c r="K13" s="25" t="str">
        <f>IFERROR((#REF!/#REF!)*100,"")</f>
        <v/>
      </c>
      <c r="L13" s="25" t="str">
        <f>IFERROR((#REF!/#REF!)*100,"")</f>
        <v/>
      </c>
    </row>
    <row r="14" spans="2:12" s="21" customFormat="1" ht="12" hidden="1" customHeight="1" x14ac:dyDescent="0.25">
      <c r="B14" s="22"/>
      <c r="C14" s="23"/>
      <c r="D14" s="23"/>
      <c r="E14" s="23"/>
      <c r="F14" s="23"/>
      <c r="G14" s="24"/>
      <c r="H14" s="24"/>
      <c r="I14" s="25" t="str">
        <f>IFERROR((#REF!/#REF!)*100,"")</f>
        <v/>
      </c>
      <c r="J14" s="25" t="str">
        <f>IFERROR((#REF!/#REF!)*100,"")</f>
        <v/>
      </c>
      <c r="K14" s="25" t="str">
        <f>IFERROR((#REF!/#REF!)*100,"")</f>
        <v/>
      </c>
      <c r="L14" s="25" t="str">
        <f>IFERROR((#REF!/#REF!)*100,"")</f>
        <v/>
      </c>
    </row>
    <row r="15" spans="2:12" s="21" customFormat="1" ht="12" hidden="1" customHeight="1" x14ac:dyDescent="0.25">
      <c r="B15" s="22"/>
      <c r="C15" s="23"/>
      <c r="D15" s="23"/>
      <c r="E15" s="23"/>
      <c r="F15" s="23"/>
      <c r="G15" s="24"/>
      <c r="H15" s="24"/>
      <c r="I15" s="25" t="str">
        <f>IFERROR((#REF!/#REF!)*100,"")</f>
        <v/>
      </c>
      <c r="J15" s="25" t="str">
        <f>IFERROR((#REF!/#REF!)*100,"")</f>
        <v/>
      </c>
      <c r="K15" s="25" t="str">
        <f>IFERROR((#REF!/#REF!)*100,"")</f>
        <v/>
      </c>
      <c r="L15" s="25" t="str">
        <f>IFERROR((#REF!/#REF!)*100,"")</f>
        <v/>
      </c>
    </row>
    <row r="16" spans="2:12" s="21" customFormat="1" ht="12" hidden="1" customHeight="1" x14ac:dyDescent="0.25">
      <c r="B16" s="22"/>
      <c r="C16" s="23"/>
      <c r="D16" s="23"/>
      <c r="E16" s="23"/>
      <c r="F16" s="23"/>
      <c r="G16" s="24"/>
      <c r="H16" s="24"/>
      <c r="I16" s="25" t="str">
        <f>IFERROR((#REF!/#REF!)*100,"")</f>
        <v/>
      </c>
      <c r="J16" s="25" t="str">
        <f>IFERROR((#REF!/#REF!)*100,"")</f>
        <v/>
      </c>
      <c r="K16" s="25" t="str">
        <f>IFERROR((#REF!/#REF!)*100,"")</f>
        <v/>
      </c>
      <c r="L16" s="25" t="str">
        <f>IFERROR((#REF!/#REF!)*100,"")</f>
        <v/>
      </c>
    </row>
    <row r="17" spans="2:12" s="21" customFormat="1" ht="12" hidden="1" customHeight="1" x14ac:dyDescent="0.25">
      <c r="B17" s="22"/>
      <c r="C17" s="23"/>
      <c r="D17" s="23"/>
      <c r="E17" s="23"/>
      <c r="F17" s="23"/>
      <c r="G17" s="24"/>
      <c r="H17" s="24"/>
      <c r="I17" s="25" t="str">
        <f>IFERROR((#REF!/#REF!)*100,"")</f>
        <v/>
      </c>
      <c r="J17" s="25" t="str">
        <f>IFERROR((#REF!/#REF!)*100,"")</f>
        <v/>
      </c>
      <c r="K17" s="25" t="str">
        <f>IFERROR((#REF!/#REF!)*100,"")</f>
        <v/>
      </c>
      <c r="L17" s="25" t="str">
        <f>IFERROR((#REF!/#REF!)*100,"")</f>
        <v/>
      </c>
    </row>
    <row r="18" spans="2:12" s="21" customFormat="1" ht="12" hidden="1" customHeight="1" x14ac:dyDescent="0.25">
      <c r="B18" s="22"/>
      <c r="C18" s="23"/>
      <c r="D18" s="23"/>
      <c r="E18" s="23"/>
      <c r="F18" s="23"/>
      <c r="G18" s="24"/>
      <c r="H18" s="24"/>
      <c r="I18" s="25" t="str">
        <f>IFERROR((#REF!/#REF!)*100,"")</f>
        <v/>
      </c>
      <c r="J18" s="25" t="str">
        <f>IFERROR((#REF!/#REF!)*100,"")</f>
        <v/>
      </c>
      <c r="K18" s="25" t="str">
        <f>IFERROR((#REF!/#REF!)*100,"")</f>
        <v/>
      </c>
      <c r="L18" s="25" t="str">
        <f>IFERROR((#REF!/#REF!)*100,"")</f>
        <v/>
      </c>
    </row>
    <row r="19" spans="2:12" s="21" customFormat="1" ht="12" hidden="1" customHeight="1" x14ac:dyDescent="0.25">
      <c r="B19" s="22"/>
      <c r="C19" s="23"/>
      <c r="D19" s="23"/>
      <c r="E19" s="23"/>
      <c r="F19" s="23"/>
      <c r="G19" s="24"/>
      <c r="H19" s="24"/>
      <c r="I19" s="25" t="str">
        <f>IFERROR((#REF!/#REF!)*100,"")</f>
        <v/>
      </c>
      <c r="J19" s="25" t="str">
        <f>IFERROR((#REF!/#REF!)*100,"")</f>
        <v/>
      </c>
      <c r="K19" s="25" t="str">
        <f>IFERROR((#REF!/#REF!)*100,"")</f>
        <v/>
      </c>
      <c r="L19" s="25" t="str">
        <f>IFERROR((#REF!/#REF!)*100,"")</f>
        <v/>
      </c>
    </row>
    <row r="20" spans="2:12" s="21" customFormat="1" ht="12" hidden="1" customHeight="1" x14ac:dyDescent="0.25">
      <c r="B20" s="22"/>
      <c r="C20" s="23"/>
      <c r="D20" s="23"/>
      <c r="E20" s="23"/>
      <c r="F20" s="23"/>
      <c r="G20" s="24"/>
      <c r="H20" s="24"/>
      <c r="I20" s="25" t="str">
        <f>IFERROR((#REF!/#REF!)*100,"")</f>
        <v/>
      </c>
      <c r="J20" s="25" t="str">
        <f>IFERROR((#REF!/#REF!)*100,"")</f>
        <v/>
      </c>
      <c r="K20" s="25" t="str">
        <f>IFERROR((#REF!/#REF!)*100,"")</f>
        <v/>
      </c>
      <c r="L20" s="25" t="str">
        <f>IFERROR((#REF!/#REF!)*100,"")</f>
        <v/>
      </c>
    </row>
    <row r="21" spans="2:12" s="21" customFormat="1" ht="12" hidden="1" customHeight="1" x14ac:dyDescent="0.25">
      <c r="B21" s="22"/>
      <c r="C21" s="23"/>
      <c r="D21" s="23"/>
      <c r="E21" s="23"/>
      <c r="F21" s="23"/>
      <c r="G21" s="24"/>
      <c r="H21" s="24"/>
      <c r="I21" s="25" t="str">
        <f>IFERROR((#REF!/#REF!)*100,"")</f>
        <v/>
      </c>
      <c r="J21" s="25" t="str">
        <f>IFERROR((#REF!/#REF!)*100,"")</f>
        <v/>
      </c>
      <c r="K21" s="25" t="str">
        <f>IFERROR((#REF!/#REF!)*100,"")</f>
        <v/>
      </c>
      <c r="L21" s="25" t="str">
        <f>IFERROR((#REF!/#REF!)*100,"")</f>
        <v/>
      </c>
    </row>
    <row r="22" spans="2:12" s="21" customFormat="1" ht="12" hidden="1" customHeight="1" x14ac:dyDescent="0.25">
      <c r="B22" s="22"/>
      <c r="C22" s="23"/>
      <c r="D22" s="23"/>
      <c r="E22" s="23"/>
      <c r="F22" s="23"/>
      <c r="G22" s="24"/>
      <c r="H22" s="24"/>
      <c r="I22" s="25" t="str">
        <f>IFERROR((#REF!/#REF!)*100,"")</f>
        <v/>
      </c>
      <c r="J22" s="25" t="str">
        <f>IFERROR((#REF!/#REF!)*100,"")</f>
        <v/>
      </c>
      <c r="K22" s="25" t="str">
        <f>IFERROR((#REF!/#REF!)*100,"")</f>
        <v/>
      </c>
      <c r="L22" s="25" t="str">
        <f>IFERROR((#REF!/#REF!)*100,"")</f>
        <v/>
      </c>
    </row>
    <row r="23" spans="2:12" s="21" customFormat="1" ht="12" hidden="1" customHeight="1" x14ac:dyDescent="0.25">
      <c r="B23" s="22"/>
      <c r="C23" s="23"/>
      <c r="D23" s="23"/>
      <c r="E23" s="23"/>
      <c r="F23" s="23"/>
      <c r="G23" s="24"/>
      <c r="H23" s="24"/>
      <c r="I23" s="25" t="str">
        <f>IFERROR((#REF!/#REF!)*100,"")</f>
        <v/>
      </c>
      <c r="J23" s="25" t="str">
        <f>IFERROR((#REF!/#REF!)*100,"")</f>
        <v/>
      </c>
      <c r="K23" s="25" t="str">
        <f>IFERROR((#REF!/#REF!)*100,"")</f>
        <v/>
      </c>
      <c r="L23" s="25" t="str">
        <f>IFERROR((#REF!/#REF!)*100,"")</f>
        <v/>
      </c>
    </row>
    <row r="24" spans="2:12" s="21" customFormat="1" ht="12" hidden="1" customHeight="1" x14ac:dyDescent="0.25">
      <c r="B24" s="22"/>
      <c r="C24" s="23"/>
      <c r="D24" s="23"/>
      <c r="E24" s="23"/>
      <c r="F24" s="23"/>
      <c r="G24" s="24"/>
      <c r="H24" s="24"/>
      <c r="I24" s="25" t="str">
        <f>IFERROR((#REF!/#REF!)*100,"")</f>
        <v/>
      </c>
      <c r="J24" s="25" t="str">
        <f>IFERROR((#REF!/#REF!)*100,"")</f>
        <v/>
      </c>
      <c r="K24" s="25" t="str">
        <f>IFERROR((#REF!/#REF!)*100,"")</f>
        <v/>
      </c>
      <c r="L24" s="25" t="str">
        <f>IFERROR((#REF!/#REF!)*100,"")</f>
        <v/>
      </c>
    </row>
    <row r="25" spans="2:12" s="21" customFormat="1" ht="12" hidden="1" customHeight="1" x14ac:dyDescent="0.25">
      <c r="B25" s="22"/>
      <c r="C25" s="23"/>
      <c r="D25" s="23"/>
      <c r="E25" s="23"/>
      <c r="F25" s="23"/>
      <c r="G25" s="24"/>
      <c r="H25" s="24"/>
      <c r="I25" s="25" t="str">
        <f>IFERROR((#REF!/#REF!)*100,"")</f>
        <v/>
      </c>
      <c r="J25" s="25" t="str">
        <f>IFERROR((#REF!/#REF!)*100,"")</f>
        <v/>
      </c>
      <c r="K25" s="25" t="str">
        <f>IFERROR((#REF!/#REF!)*100,"")</f>
        <v/>
      </c>
      <c r="L25" s="25" t="str">
        <f>IFERROR((#REF!/#REF!)*100,"")</f>
        <v/>
      </c>
    </row>
    <row r="26" spans="2:12" s="21" customFormat="1" ht="12" hidden="1" customHeight="1" x14ac:dyDescent="0.25">
      <c r="B26" s="22"/>
      <c r="C26" s="23"/>
      <c r="D26" s="23"/>
      <c r="E26" s="23"/>
      <c r="F26" s="23"/>
      <c r="G26" s="24"/>
      <c r="H26" s="24"/>
      <c r="I26" s="25" t="str">
        <f>IFERROR((#REF!/#REF!)*100,"")</f>
        <v/>
      </c>
      <c r="J26" s="25" t="str">
        <f>IFERROR((#REF!/#REF!)*100,"")</f>
        <v/>
      </c>
      <c r="K26" s="25" t="str">
        <f>IFERROR((#REF!/#REF!)*100,"")</f>
        <v/>
      </c>
      <c r="L26" s="25" t="str">
        <f>IFERROR((#REF!/#REF!)*100,"")</f>
        <v/>
      </c>
    </row>
    <row r="27" spans="2:12" s="21" customFormat="1" ht="12" hidden="1" customHeight="1" x14ac:dyDescent="0.25">
      <c r="B27" s="22"/>
      <c r="C27" s="23"/>
      <c r="D27" s="23"/>
      <c r="E27" s="23"/>
      <c r="F27" s="23"/>
      <c r="G27" s="24"/>
      <c r="H27" s="24"/>
      <c r="I27" s="25" t="str">
        <f>IFERROR((#REF!/#REF!)*100,"")</f>
        <v/>
      </c>
      <c r="J27" s="25" t="str">
        <f>IFERROR((#REF!/#REF!)*100,"")</f>
        <v/>
      </c>
      <c r="K27" s="25" t="str">
        <f>IFERROR((#REF!/#REF!)*100,"")</f>
        <v/>
      </c>
      <c r="L27" s="25" t="str">
        <f>IFERROR((#REF!/#REF!)*100,"")</f>
        <v/>
      </c>
    </row>
    <row r="28" spans="2:12" s="21" customFormat="1" ht="12" hidden="1" customHeight="1" x14ac:dyDescent="0.25">
      <c r="B28" s="22"/>
      <c r="C28" s="23"/>
      <c r="D28" s="23"/>
      <c r="E28" s="23"/>
      <c r="F28" s="23"/>
      <c r="G28" s="24"/>
      <c r="H28" s="24"/>
      <c r="I28" s="25" t="str">
        <f>IFERROR((#REF!/#REF!)*100,"")</f>
        <v/>
      </c>
      <c r="J28" s="25" t="str">
        <f>IFERROR((#REF!/#REF!)*100,"")</f>
        <v/>
      </c>
      <c r="K28" s="25" t="str">
        <f>IFERROR((#REF!/#REF!)*100,"")</f>
        <v/>
      </c>
      <c r="L28" s="25" t="str">
        <f>IFERROR((#REF!/#REF!)*100,"")</f>
        <v/>
      </c>
    </row>
    <row r="29" spans="2:12" s="21" customFormat="1" ht="12" hidden="1" customHeight="1" x14ac:dyDescent="0.25">
      <c r="B29" s="22"/>
      <c r="C29" s="23"/>
      <c r="D29" s="23"/>
      <c r="E29" s="23"/>
      <c r="F29" s="23"/>
      <c r="G29" s="24"/>
      <c r="H29" s="24"/>
      <c r="I29" s="25" t="str">
        <f>IFERROR((#REF!/#REF!)*100,"")</f>
        <v/>
      </c>
      <c r="J29" s="25" t="str">
        <f>IFERROR((#REF!/#REF!)*100,"")</f>
        <v/>
      </c>
      <c r="K29" s="25" t="str">
        <f>IFERROR((#REF!/#REF!)*100,"")</f>
        <v/>
      </c>
      <c r="L29" s="25" t="str">
        <f>IFERROR((#REF!/#REF!)*100,"")</f>
        <v/>
      </c>
    </row>
    <row r="30" spans="2:12" s="21" customFormat="1" ht="12" hidden="1" customHeight="1" x14ac:dyDescent="0.25">
      <c r="B30" s="22"/>
      <c r="C30" s="23"/>
      <c r="D30" s="23"/>
      <c r="E30" s="23"/>
      <c r="F30" s="23"/>
      <c r="G30" s="24"/>
      <c r="H30" s="24"/>
      <c r="I30" s="25" t="str">
        <f>IFERROR((#REF!/#REF!)*100,"")</f>
        <v/>
      </c>
      <c r="J30" s="25" t="str">
        <f>IFERROR((#REF!/#REF!)*100,"")</f>
        <v/>
      </c>
      <c r="K30" s="25" t="str">
        <f>IFERROR((#REF!/#REF!)*100,"")</f>
        <v/>
      </c>
      <c r="L30" s="25" t="str">
        <f>IFERROR((#REF!/#REF!)*100,"")</f>
        <v/>
      </c>
    </row>
    <row r="31" spans="2:12" s="21" customFormat="1" ht="12" hidden="1" customHeight="1" x14ac:dyDescent="0.25">
      <c r="B31" s="22"/>
      <c r="C31" s="23"/>
      <c r="D31" s="23"/>
      <c r="E31" s="23"/>
      <c r="F31" s="23"/>
      <c r="G31" s="24"/>
      <c r="H31" s="24"/>
      <c r="I31" s="25" t="str">
        <f>IFERROR((#REF!/#REF!)*100,"")</f>
        <v/>
      </c>
      <c r="J31" s="25" t="str">
        <f>IFERROR((#REF!/#REF!)*100,"")</f>
        <v/>
      </c>
      <c r="K31" s="25" t="str">
        <f>IFERROR((#REF!/#REF!)*100,"")</f>
        <v/>
      </c>
      <c r="L31" s="25" t="str">
        <f>IFERROR((#REF!/#REF!)*100,"")</f>
        <v/>
      </c>
    </row>
    <row r="32" spans="2:12" s="21" customFormat="1" ht="12" hidden="1" customHeight="1" x14ac:dyDescent="0.25">
      <c r="B32" s="22"/>
      <c r="C32" s="23"/>
      <c r="D32" s="23"/>
      <c r="E32" s="23"/>
      <c r="F32" s="23"/>
      <c r="G32" s="24"/>
      <c r="H32" s="24"/>
      <c r="I32" s="25" t="str">
        <f>IFERROR((#REF!/#REF!)*100,"")</f>
        <v/>
      </c>
      <c r="J32" s="25" t="str">
        <f>IFERROR((#REF!/#REF!)*100,"")</f>
        <v/>
      </c>
      <c r="K32" s="25" t="str">
        <f>IFERROR((#REF!/#REF!)*100,"")</f>
        <v/>
      </c>
      <c r="L32" s="25" t="str">
        <f>IFERROR((#REF!/#REF!)*100,"")</f>
        <v/>
      </c>
    </row>
    <row r="33" spans="2:12" s="21" customFormat="1" ht="12" hidden="1" customHeight="1" x14ac:dyDescent="0.25">
      <c r="B33" s="22"/>
      <c r="C33" s="23"/>
      <c r="D33" s="23"/>
      <c r="E33" s="23"/>
      <c r="F33" s="23"/>
      <c r="G33" s="24"/>
      <c r="H33" s="24"/>
      <c r="I33" s="25" t="str">
        <f>IFERROR((#REF!/#REF!)*100,"")</f>
        <v/>
      </c>
      <c r="J33" s="25" t="str">
        <f>IFERROR((#REF!/#REF!)*100,"")</f>
        <v/>
      </c>
      <c r="K33" s="25" t="str">
        <f>IFERROR((#REF!/#REF!)*100,"")</f>
        <v/>
      </c>
      <c r="L33" s="25" t="str">
        <f>IFERROR((#REF!/#REF!)*100,"")</f>
        <v/>
      </c>
    </row>
    <row r="34" spans="2:12" s="21" customFormat="1" ht="12" hidden="1" customHeight="1" x14ac:dyDescent="0.25">
      <c r="B34" s="22"/>
      <c r="C34" s="23"/>
      <c r="D34" s="23"/>
      <c r="E34" s="23"/>
      <c r="F34" s="23"/>
      <c r="G34" s="24"/>
      <c r="H34" s="24"/>
      <c r="I34" s="25" t="str">
        <f>IFERROR((#REF!/#REF!)*100,"")</f>
        <v/>
      </c>
      <c r="J34" s="25" t="str">
        <f>IFERROR((#REF!/#REF!)*100,"")</f>
        <v/>
      </c>
      <c r="K34" s="25" t="str">
        <f>IFERROR((#REF!/#REF!)*100,"")</f>
        <v/>
      </c>
      <c r="L34" s="25" t="str">
        <f>IFERROR((#REF!/#REF!)*100,"")</f>
        <v/>
      </c>
    </row>
    <row r="35" spans="2:12" s="21" customFormat="1" ht="12" hidden="1" customHeight="1" x14ac:dyDescent="0.25">
      <c r="B35" s="22"/>
      <c r="C35" s="23"/>
      <c r="D35" s="23"/>
      <c r="E35" s="23"/>
      <c r="F35" s="23"/>
      <c r="G35" s="24"/>
      <c r="H35" s="24"/>
      <c r="I35" s="25" t="str">
        <f>IFERROR((#REF!/#REF!)*100,"")</f>
        <v/>
      </c>
      <c r="J35" s="25" t="str">
        <f>IFERROR((#REF!/#REF!)*100,"")</f>
        <v/>
      </c>
      <c r="K35" s="25" t="str">
        <f>IFERROR((#REF!/#REF!)*100,"")</f>
        <v/>
      </c>
      <c r="L35" s="25" t="str">
        <f>IFERROR((#REF!/#REF!)*100,"")</f>
        <v/>
      </c>
    </row>
    <row r="36" spans="2:12" s="21" customFormat="1" ht="12" hidden="1" customHeight="1" x14ac:dyDescent="0.25">
      <c r="B36" s="22"/>
      <c r="C36" s="23"/>
      <c r="D36" s="23"/>
      <c r="E36" s="23"/>
      <c r="F36" s="23"/>
      <c r="G36" s="24"/>
      <c r="H36" s="24"/>
      <c r="I36" s="25" t="str">
        <f>IFERROR((#REF!/#REF!)*100,"")</f>
        <v/>
      </c>
      <c r="J36" s="25" t="str">
        <f>IFERROR((#REF!/#REF!)*100,"")</f>
        <v/>
      </c>
      <c r="K36" s="25" t="str">
        <f>IFERROR((#REF!/#REF!)*100,"")</f>
        <v/>
      </c>
      <c r="L36" s="25" t="str">
        <f>IFERROR((#REF!/#REF!)*100,"")</f>
        <v/>
      </c>
    </row>
    <row r="37" spans="2:12" s="21" customFormat="1" ht="12" hidden="1" customHeight="1" x14ac:dyDescent="0.25">
      <c r="B37" s="22"/>
      <c r="C37" s="23"/>
      <c r="D37" s="23"/>
      <c r="E37" s="23"/>
      <c r="F37" s="23"/>
      <c r="G37" s="24"/>
      <c r="H37" s="24"/>
      <c r="I37" s="25" t="str">
        <f>IFERROR((#REF!/#REF!)*100,"")</f>
        <v/>
      </c>
      <c r="J37" s="25" t="str">
        <f>IFERROR((#REF!/#REF!)*100,"")</f>
        <v/>
      </c>
      <c r="K37" s="25" t="str">
        <f>IFERROR((#REF!/#REF!)*100,"")</f>
        <v/>
      </c>
      <c r="L37" s="25" t="str">
        <f>IFERROR((#REF!/#REF!)*100,"")</f>
        <v/>
      </c>
    </row>
    <row r="38" spans="2:12" s="21" customFormat="1" ht="12" hidden="1" customHeight="1" x14ac:dyDescent="0.25">
      <c r="B38" s="22"/>
      <c r="C38" s="23"/>
      <c r="D38" s="23"/>
      <c r="E38" s="23"/>
      <c r="F38" s="23"/>
      <c r="G38" s="24"/>
      <c r="H38" s="24"/>
      <c r="I38" s="25" t="str">
        <f>IFERROR((#REF!/#REF!)*100,"")</f>
        <v/>
      </c>
      <c r="J38" s="25" t="str">
        <f>IFERROR((#REF!/#REF!)*100,"")</f>
        <v/>
      </c>
      <c r="K38" s="25" t="str">
        <f>IFERROR((#REF!/#REF!)*100,"")</f>
        <v/>
      </c>
      <c r="L38" s="25" t="str">
        <f>IFERROR((#REF!/#REF!)*100,"")</f>
        <v/>
      </c>
    </row>
    <row r="39" spans="2:12" s="21" customFormat="1" ht="12" hidden="1" customHeight="1" x14ac:dyDescent="0.25">
      <c r="B39" s="22"/>
      <c r="C39" s="23"/>
      <c r="D39" s="23"/>
      <c r="E39" s="23"/>
      <c r="F39" s="23"/>
      <c r="G39" s="24"/>
      <c r="H39" s="24"/>
      <c r="I39" s="25" t="str">
        <f>IFERROR((#REF!/#REF!)*100,"")</f>
        <v/>
      </c>
      <c r="J39" s="25" t="str">
        <f>IFERROR((#REF!/#REF!)*100,"")</f>
        <v/>
      </c>
      <c r="K39" s="25" t="str">
        <f>IFERROR((#REF!/#REF!)*100,"")</f>
        <v/>
      </c>
      <c r="L39" s="25" t="str">
        <f>IFERROR((#REF!/#REF!)*100,"")</f>
        <v/>
      </c>
    </row>
    <row r="40" spans="2:12" s="21" customFormat="1" ht="12" hidden="1" customHeight="1" x14ac:dyDescent="0.25">
      <c r="B40" s="22"/>
      <c r="C40" s="23"/>
      <c r="D40" s="23"/>
      <c r="E40" s="23"/>
      <c r="F40" s="23"/>
      <c r="G40" s="24"/>
      <c r="H40" s="24"/>
      <c r="I40" s="25" t="str">
        <f>IFERROR((#REF!/#REF!)*100,"")</f>
        <v/>
      </c>
      <c r="J40" s="25" t="str">
        <f>IFERROR((#REF!/#REF!)*100,"")</f>
        <v/>
      </c>
      <c r="K40" s="25" t="str">
        <f>IFERROR((#REF!/#REF!)*100,"")</f>
        <v/>
      </c>
      <c r="L40" s="25" t="str">
        <f>IFERROR((#REF!/#REF!)*100,"")</f>
        <v/>
      </c>
    </row>
    <row r="41" spans="2:12" s="21" customFormat="1" ht="12" hidden="1" customHeight="1" x14ac:dyDescent="0.25">
      <c r="B41" s="22"/>
      <c r="C41" s="23"/>
      <c r="D41" s="23"/>
      <c r="E41" s="23"/>
      <c r="F41" s="23"/>
      <c r="G41" s="24"/>
      <c r="H41" s="24"/>
      <c r="I41" s="25" t="str">
        <f>IFERROR((#REF!/#REF!)*100,"")</f>
        <v/>
      </c>
      <c r="J41" s="25" t="str">
        <f>IFERROR((#REF!/#REF!)*100,"")</f>
        <v/>
      </c>
      <c r="K41" s="25" t="str">
        <f>IFERROR((#REF!/#REF!)*100,"")</f>
        <v/>
      </c>
      <c r="L41" s="25" t="str">
        <f>IFERROR((#REF!/#REF!)*100,"")</f>
        <v/>
      </c>
    </row>
    <row r="42" spans="2:12" s="21" customFormat="1" ht="12" hidden="1" customHeight="1" x14ac:dyDescent="0.25">
      <c r="B42" s="22"/>
      <c r="C42" s="23"/>
      <c r="D42" s="23"/>
      <c r="E42" s="23"/>
      <c r="F42" s="23"/>
      <c r="G42" s="24"/>
      <c r="H42" s="24"/>
      <c r="I42" s="25" t="str">
        <f>IFERROR((#REF!/#REF!)*100,"")</f>
        <v/>
      </c>
      <c r="J42" s="25" t="str">
        <f>IFERROR((#REF!/#REF!)*100,"")</f>
        <v/>
      </c>
      <c r="K42" s="25" t="str">
        <f>IFERROR((#REF!/#REF!)*100,"")</f>
        <v/>
      </c>
      <c r="L42" s="25" t="str">
        <f>IFERROR((#REF!/#REF!)*100,"")</f>
        <v/>
      </c>
    </row>
    <row r="43" spans="2:12" s="21" customFormat="1" ht="12" hidden="1" customHeight="1" x14ac:dyDescent="0.25">
      <c r="B43" s="26"/>
      <c r="C43" s="27"/>
      <c r="D43" s="27"/>
      <c r="E43" s="28"/>
      <c r="F43" s="28"/>
      <c r="G43" s="29"/>
      <c r="H43" s="29"/>
      <c r="I43" s="29"/>
      <c r="J43" s="29"/>
      <c r="K43" s="29"/>
      <c r="L43" s="29"/>
    </row>
    <row r="44" spans="2:12" s="21" customFormat="1" ht="33.75" customHeight="1" x14ac:dyDescent="0.25">
      <c r="B44" s="134" t="s">
        <v>18</v>
      </c>
      <c r="C44" s="134"/>
      <c r="D44" s="134"/>
      <c r="E44" s="134"/>
      <c r="F44" s="134"/>
      <c r="G44" s="134"/>
      <c r="H44" s="134"/>
      <c r="I44" s="134"/>
      <c r="J44" s="134"/>
      <c r="K44" s="134"/>
      <c r="L44" s="134"/>
    </row>
    <row r="45" spans="2:12" s="21" customFormat="1" ht="15" customHeight="1" x14ac:dyDescent="0.25">
      <c r="B45" s="143" t="s">
        <v>103</v>
      </c>
      <c r="C45" s="143"/>
      <c r="D45" s="143"/>
      <c r="E45" s="143"/>
      <c r="F45" s="143"/>
      <c r="G45" s="143"/>
      <c r="H45" s="143"/>
      <c r="I45" s="143"/>
      <c r="J45" s="143"/>
      <c r="K45" s="143"/>
      <c r="L45" s="143"/>
    </row>
    <row r="46" spans="2:12" s="21" customFormat="1" ht="15" customHeight="1" x14ac:dyDescent="0.25">
      <c r="B46" s="144"/>
      <c r="C46" s="144"/>
      <c r="D46" s="144"/>
      <c r="E46" s="144"/>
      <c r="F46" s="144"/>
      <c r="G46" s="144"/>
      <c r="H46" s="144"/>
      <c r="I46" s="144"/>
      <c r="J46" s="144"/>
      <c r="K46" s="144"/>
      <c r="L46" s="144"/>
    </row>
    <row r="47" spans="2:12" s="21" customFormat="1" ht="15" customHeight="1" x14ac:dyDescent="0.25">
      <c r="B47" s="144"/>
      <c r="C47" s="144"/>
      <c r="D47" s="144"/>
      <c r="E47" s="144"/>
      <c r="F47" s="144"/>
      <c r="G47" s="144"/>
      <c r="H47" s="144"/>
      <c r="I47" s="144"/>
      <c r="J47" s="144"/>
      <c r="K47" s="144"/>
      <c r="L47" s="144"/>
    </row>
    <row r="48" spans="2:12" s="21" customFormat="1" ht="15" customHeight="1" x14ac:dyDescent="0.25">
      <c r="B48" s="144"/>
      <c r="C48" s="144"/>
      <c r="D48" s="144"/>
      <c r="E48" s="144"/>
      <c r="F48" s="144"/>
      <c r="G48" s="144"/>
      <c r="H48" s="144"/>
      <c r="I48" s="144"/>
      <c r="J48" s="144"/>
      <c r="K48" s="144"/>
      <c r="L48" s="144"/>
    </row>
    <row r="49" spans="2:12" s="21" customFormat="1" ht="179.1" customHeight="1" x14ac:dyDescent="0.25">
      <c r="B49" s="144"/>
      <c r="C49" s="144"/>
      <c r="D49" s="144"/>
      <c r="E49" s="144"/>
      <c r="F49" s="144"/>
      <c r="G49" s="144"/>
      <c r="H49" s="144"/>
      <c r="I49" s="144"/>
      <c r="J49" s="144"/>
      <c r="K49" s="144"/>
      <c r="L49" s="144"/>
    </row>
    <row r="50" spans="2:12" ht="5.25" customHeight="1" x14ac:dyDescent="0.2">
      <c r="B50" s="30"/>
      <c r="C50" s="31"/>
      <c r="D50" s="31"/>
      <c r="E50" s="30"/>
      <c r="F50" s="30"/>
      <c r="G50" s="32"/>
      <c r="H50" s="30"/>
      <c r="I50" s="32"/>
      <c r="J50" s="32"/>
      <c r="K50" s="32"/>
      <c r="L50" s="32"/>
    </row>
    <row r="51" spans="2:12" x14ac:dyDescent="0.2">
      <c r="B51" s="32"/>
      <c r="C51" s="33"/>
      <c r="D51" s="33"/>
      <c r="E51" s="34"/>
      <c r="F51" s="34"/>
      <c r="G51" s="32"/>
      <c r="H51" s="32"/>
      <c r="I51" s="32"/>
      <c r="J51" s="32"/>
      <c r="K51" s="32"/>
      <c r="L51" s="32"/>
    </row>
    <row r="52" spans="2:12" x14ac:dyDescent="0.2">
      <c r="B52" s="32"/>
      <c r="C52" s="35"/>
      <c r="D52" s="35"/>
      <c r="E52" s="35"/>
      <c r="F52" s="35"/>
      <c r="G52" s="32"/>
      <c r="H52" s="32"/>
      <c r="I52" s="32"/>
      <c r="J52" s="32"/>
      <c r="K52" s="32"/>
      <c r="L52" s="32"/>
    </row>
    <row r="53" spans="2:12" x14ac:dyDescent="0.2">
      <c r="B53" s="32"/>
      <c r="C53" s="32"/>
      <c r="D53" s="32"/>
      <c r="E53" s="32"/>
      <c r="F53" s="32"/>
      <c r="G53" s="32"/>
      <c r="H53" s="32"/>
      <c r="I53" s="32"/>
      <c r="J53" s="32"/>
      <c r="K53" s="32"/>
      <c r="L53" s="32"/>
    </row>
    <row r="1188" spans="24:24" x14ac:dyDescent="0.2">
      <c r="X1188" s="36"/>
    </row>
    <row r="1193" spans="24:24" x14ac:dyDescent="0.2">
      <c r="X1193" s="36"/>
    </row>
    <row r="1194" spans="24:24" x14ac:dyDescent="0.2">
      <c r="X1194" s="36"/>
    </row>
    <row r="1241" spans="24:24" x14ac:dyDescent="0.2">
      <c r="X1241" s="36"/>
    </row>
  </sheetData>
  <sheetProtection formatCells="0" formatColumns="0" forma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2C347EB-2B9F-4663-8D37-C5AF18DB2951}">
      <formula1>0</formula1>
    </dataValidation>
  </dataValidation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98</vt:i4>
      </vt:variant>
      <vt:variant>
        <vt:lpstr>Rangos con nombre</vt:lpstr>
      </vt:variant>
      <vt:variant>
        <vt:i4>162</vt:i4>
      </vt:variant>
    </vt:vector>
  </HeadingPairs>
  <TitlesOfParts>
    <vt:vector size="260" baseType="lpstr">
      <vt:lpstr>ÍNDICE</vt:lpstr>
      <vt:lpstr>01P0ES_FES_1</vt:lpstr>
      <vt:lpstr>01P0ES_FES_2</vt:lpstr>
      <vt:lpstr>01CD06_ADIP_1</vt:lpstr>
      <vt:lpstr>01CD06_ADIP_2</vt:lpstr>
      <vt:lpstr>01CD06_ADIP_3</vt:lpstr>
      <vt:lpstr>01CD06_ADIP_4</vt:lpstr>
      <vt:lpstr>01CD06_ADIP_5</vt:lpstr>
      <vt:lpstr>01CD06_ADIP_6</vt:lpstr>
      <vt:lpstr>01CD06_ADIP_7</vt:lpstr>
      <vt:lpstr>01CD03_C5_1</vt:lpstr>
      <vt:lpstr>01CD03_C5_2</vt:lpstr>
      <vt:lpstr>02CD01_AO</vt:lpstr>
      <vt:lpstr>02CD02_AZC</vt:lpstr>
      <vt:lpstr>02CD03_BJ</vt:lpstr>
      <vt:lpstr>02CD04_COY</vt:lpstr>
      <vt:lpstr>02CD05_CM</vt:lpstr>
      <vt:lpstr>02CD06_CUAUH</vt:lpstr>
      <vt:lpstr>02CD07_GAM</vt:lpstr>
      <vt:lpstr>02CD08_IZTC</vt:lpstr>
      <vt:lpstr>02CD09_IZTP</vt:lpstr>
      <vt:lpstr>02CD10_MC</vt:lpstr>
      <vt:lpstr>02CD11_MH</vt:lpstr>
      <vt:lpstr>02CD12_MA</vt:lpstr>
      <vt:lpstr>02CD13_TLH</vt:lpstr>
      <vt:lpstr>02CD14_TLP</vt:lpstr>
      <vt:lpstr>02CD15_VC</vt:lpstr>
      <vt:lpstr>02CD16_XOCH</vt:lpstr>
      <vt:lpstr>04C001_SEDECO</vt:lpstr>
      <vt:lpstr>06C001_SEDEMA_1</vt:lpstr>
      <vt:lpstr>06C001 SEDEMA_2</vt:lpstr>
      <vt:lpstr>06C001_SEDEMA_3</vt:lpstr>
      <vt:lpstr>06P0FA_FAP</vt:lpstr>
      <vt:lpstr>07C001_SOBSE_1</vt:lpstr>
      <vt:lpstr>07C001_SOBSE_2</vt:lpstr>
      <vt:lpstr>07C001_SOBSE_3</vt:lpstr>
      <vt:lpstr>07CD01 PPMA</vt:lpstr>
      <vt:lpstr>07PDIF_ILIFE_1</vt:lpstr>
      <vt:lpstr>07PDIF_ILIFE_2</vt:lpstr>
      <vt:lpstr>07PDIF_ILIFE_3</vt:lpstr>
      <vt:lpstr>07PDIF_ILIFE_4</vt:lpstr>
      <vt:lpstr>07PDIF_ILIFE_5</vt:lpstr>
      <vt:lpstr>07PDIF_ILIFE_6</vt:lpstr>
      <vt:lpstr>07PDIF_ILIFE_7F</vt:lpstr>
      <vt:lpstr>07PDIF_ILIFE_8</vt:lpstr>
      <vt:lpstr>07PDIF_ILIFE_9</vt:lpstr>
      <vt:lpstr>08PDDF_DIF_1</vt:lpstr>
      <vt:lpstr>08PDDF_DIF_2</vt:lpstr>
      <vt:lpstr>09C001_SAF_1</vt:lpstr>
      <vt:lpstr>09C001_SAF_2</vt:lpstr>
      <vt:lpstr>09C002_EE</vt:lpstr>
      <vt:lpstr>09PFCH_FICH</vt:lpstr>
      <vt:lpstr>10PDME_STC</vt:lpstr>
      <vt:lpstr>10PDME_STC_1</vt:lpstr>
      <vt:lpstr>11C001_SSC</vt:lpstr>
      <vt:lpstr>11C001_SSC_1</vt:lpstr>
      <vt:lpstr>11C001_SSC_2</vt:lpstr>
      <vt:lpstr>11C001_SSC_3</vt:lpstr>
      <vt:lpstr>11C001_SSC_4</vt:lpstr>
      <vt:lpstr>11C001_SSC_5</vt:lpstr>
      <vt:lpstr>11C001_SSC_6</vt:lpstr>
      <vt:lpstr>11C001_SSC_7</vt:lpstr>
      <vt:lpstr>11C001_SSC_8</vt:lpstr>
      <vt:lpstr>11C001_SSC_9</vt:lpstr>
      <vt:lpstr>11C001_SSC_10</vt:lpstr>
      <vt:lpstr>11C001_SSC_11</vt:lpstr>
      <vt:lpstr>11C001_SSC_12</vt:lpstr>
      <vt:lpstr>11C001_SSC_13</vt:lpstr>
      <vt:lpstr>11C001_SSC_14</vt:lpstr>
      <vt:lpstr>11C001_SSC_15</vt:lpstr>
      <vt:lpstr>11C001_SSC_16</vt:lpstr>
      <vt:lpstr>11C001_SSC_17</vt:lpstr>
      <vt:lpstr>11CD02_PACDMX_</vt:lpstr>
      <vt:lpstr>11CD03_PBI</vt:lpstr>
      <vt:lpstr>13C001_SCG</vt:lpstr>
      <vt:lpstr>26PDSP_SSP_1</vt:lpstr>
      <vt:lpstr>26PDSP_SSP_2</vt:lpstr>
      <vt:lpstr>26PDSP_SSP_3</vt:lpstr>
      <vt:lpstr>26PDSP_SSP</vt:lpstr>
      <vt:lpstr>26PDIA_IAPA</vt:lpstr>
      <vt:lpstr>26CD01_AGEPSA</vt:lpstr>
      <vt:lpstr>26C001_SEDESA_3</vt:lpstr>
      <vt:lpstr>26C001_SEDESA_2</vt:lpstr>
      <vt:lpstr>26C001_SEDESA_1</vt:lpstr>
      <vt:lpstr>31C000_SECULT</vt:lpstr>
      <vt:lpstr>33PDCL_CCL</vt:lpstr>
      <vt:lpstr>34C001_SGIRPC_1</vt:lpstr>
      <vt:lpstr>34C001_SGIRPC_2</vt:lpstr>
      <vt:lpstr>36CD02_PILARES_1</vt:lpstr>
      <vt:lpstr>36CD02_PILARES_2</vt:lpstr>
      <vt:lpstr>36PDUS_UNISA</vt:lpstr>
      <vt:lpstr>42A000_EVALUA</vt:lpstr>
      <vt:lpstr>43C001_SAPCI</vt:lpstr>
      <vt:lpstr>44C001_SEGIAGUA</vt:lpstr>
      <vt:lpstr>44C001_SEGIAGUA-1</vt:lpstr>
      <vt:lpstr>44C001_SEGIAGUA_2</vt:lpstr>
      <vt:lpstr>44C001_SEGIAGUA_3</vt:lpstr>
      <vt:lpstr>44C001_SEGIAGUA_4</vt:lpstr>
      <vt:lpstr>'01CD06_ADIP_1'!Área_de_impresión</vt:lpstr>
      <vt:lpstr>'01CD06_ADIP_2'!Área_de_impresión</vt:lpstr>
      <vt:lpstr>'01CD06_ADIP_3'!Área_de_impresión</vt:lpstr>
      <vt:lpstr>'01CD06_ADIP_4'!Área_de_impresión</vt:lpstr>
      <vt:lpstr>'01CD06_ADIP_5'!Área_de_impresión</vt:lpstr>
      <vt:lpstr>'01CD06_ADIP_6'!Área_de_impresión</vt:lpstr>
      <vt:lpstr>'01CD06_ADIP_7'!Área_de_impresión</vt:lpstr>
      <vt:lpstr>'01P0ES_FES_1'!Área_de_impresión</vt:lpstr>
      <vt:lpstr>'01P0ES_FES_2'!Área_de_impresión</vt:lpstr>
      <vt:lpstr>'04C001_SEDECO'!Área_de_impresión</vt:lpstr>
      <vt:lpstr>'06C001 SEDEMA_2'!Área_de_impresión</vt:lpstr>
      <vt:lpstr>'06C001_SEDEMA_1'!Área_de_impresión</vt:lpstr>
      <vt:lpstr>'06C001_SEDEMA_3'!Área_de_impresión</vt:lpstr>
      <vt:lpstr>'06P0FA_FAP'!Área_de_impresión</vt:lpstr>
      <vt:lpstr>'07C001_SOBSE_1'!Área_de_impresión</vt:lpstr>
      <vt:lpstr>'07C001_SOBSE_2'!Área_de_impresión</vt:lpstr>
      <vt:lpstr>'07C001_SOBSE_3'!Área_de_impresión</vt:lpstr>
      <vt:lpstr>'07CD01 PPMA'!Área_de_impresión</vt:lpstr>
      <vt:lpstr>'09C001_SAF_1'!Área_de_impresión</vt:lpstr>
      <vt:lpstr>'09C001_SAF_2'!Área_de_impresión</vt:lpstr>
      <vt:lpstr>'09C002_EE'!Área_de_impresión</vt:lpstr>
      <vt:lpstr>'09PFCH_FICH'!Área_de_impresión</vt:lpstr>
      <vt:lpstr>'10PDME_STC'!Área_de_impresión</vt:lpstr>
      <vt:lpstr>'10PDME_STC_1'!Área_de_impresión</vt:lpstr>
      <vt:lpstr>'11C001_SSC'!Área_de_impresión</vt:lpstr>
      <vt:lpstr>'11C001_SSC_1'!Área_de_impresión</vt:lpstr>
      <vt:lpstr>'11C001_SSC_10'!Área_de_impresión</vt:lpstr>
      <vt:lpstr>'11C001_SSC_11'!Área_de_impresión</vt:lpstr>
      <vt:lpstr>'11C001_SSC_12'!Área_de_impresión</vt:lpstr>
      <vt:lpstr>'11C001_SSC_13'!Área_de_impresión</vt:lpstr>
      <vt:lpstr>'11C001_SSC_14'!Área_de_impresión</vt:lpstr>
      <vt:lpstr>'11C001_SSC_15'!Área_de_impresión</vt:lpstr>
      <vt:lpstr>'11C001_SSC_16'!Área_de_impresión</vt:lpstr>
      <vt:lpstr>'11C001_SSC_17'!Área_de_impresión</vt:lpstr>
      <vt:lpstr>'11C001_SSC_2'!Área_de_impresión</vt:lpstr>
      <vt:lpstr>'11C001_SSC_3'!Área_de_impresión</vt:lpstr>
      <vt:lpstr>'11C001_SSC_4'!Área_de_impresión</vt:lpstr>
      <vt:lpstr>'11C001_SSC_5'!Área_de_impresión</vt:lpstr>
      <vt:lpstr>'11C001_SSC_6'!Área_de_impresión</vt:lpstr>
      <vt:lpstr>'11C001_SSC_7'!Área_de_impresión</vt:lpstr>
      <vt:lpstr>'11C001_SSC_8'!Área_de_impresión</vt:lpstr>
      <vt:lpstr>'11C001_SSC_9'!Área_de_impresión</vt:lpstr>
      <vt:lpstr>'11CD02_PACDMX_'!Área_de_impresión</vt:lpstr>
      <vt:lpstr>'11CD03_PBI'!Área_de_impresión</vt:lpstr>
      <vt:lpstr>'13C001_SCG'!Área_de_impresión</vt:lpstr>
      <vt:lpstr>'31C000_SECULT'!Área_de_impresión</vt:lpstr>
      <vt:lpstr>'33PDCL_CCL'!Área_de_impresión</vt:lpstr>
      <vt:lpstr>'34C001_SGIRPC_1'!Área_de_impresión</vt:lpstr>
      <vt:lpstr>'34C001_SGIRPC_2'!Área_de_impresión</vt:lpstr>
      <vt:lpstr>'42A000_EVALUA'!Área_de_impresión</vt:lpstr>
      <vt:lpstr>'43C001_SAPCI'!Área_de_impresión</vt:lpstr>
      <vt:lpstr>'44C001_SEGIAGUA'!Área_de_impresión</vt:lpstr>
      <vt:lpstr>'44C001_SEGIAGUA_2'!Área_de_impresión</vt:lpstr>
      <vt:lpstr>'44C001_SEGIAGUA_3'!Área_de_impresión</vt:lpstr>
      <vt:lpstr>'44C001_SEGIAGUA_4'!Área_de_impresión</vt:lpstr>
      <vt:lpstr>'44C001_SEGIAGUA-1'!Área_de_impresión</vt:lpstr>
      <vt:lpstr>'01CD03_C5_1'!Print_Area</vt:lpstr>
      <vt:lpstr>'01CD03_C5_2'!Print_Area</vt:lpstr>
      <vt:lpstr>'07PDIF_ILIFE_1'!Print_Area</vt:lpstr>
      <vt:lpstr>'07PDIF_ILIFE_2'!Print_Area</vt:lpstr>
      <vt:lpstr>'07PDIF_ILIFE_3'!Print_Area</vt:lpstr>
      <vt:lpstr>'07PDIF_ILIFE_4'!Print_Area</vt:lpstr>
      <vt:lpstr>'07PDIF_ILIFE_5'!Print_Area</vt:lpstr>
      <vt:lpstr>'07PDIF_ILIFE_6'!Print_Area</vt:lpstr>
      <vt:lpstr>'07PDIF_ILIFE_7F'!Print_Area</vt:lpstr>
      <vt:lpstr>'07PDIF_ILIFE_8'!Print_Area</vt:lpstr>
      <vt:lpstr>'07PDIF_ILIFE_9'!Print_Area</vt:lpstr>
      <vt:lpstr>'08PDDF_DIF_1'!Print_Area</vt:lpstr>
      <vt:lpstr>'08PDDF_DIF_2'!Print_Area</vt:lpstr>
      <vt:lpstr>'26C001_SEDESA_1'!Print_Area</vt:lpstr>
      <vt:lpstr>'26C001_SEDESA_2'!Print_Area</vt:lpstr>
      <vt:lpstr>'26C001_SEDESA_3'!Print_Area</vt:lpstr>
      <vt:lpstr>'26CD01_AGEPSA'!Print_Area</vt:lpstr>
      <vt:lpstr>'26PDIA_IAPA'!Print_Area</vt:lpstr>
      <vt:lpstr>'26PDSP_SSP'!Print_Area</vt:lpstr>
      <vt:lpstr>'26PDSP_SSP_1'!Print_Area</vt:lpstr>
      <vt:lpstr>'26PDSP_SSP_2'!Print_Area</vt:lpstr>
      <vt:lpstr>'26PDSP_SSP_3'!Print_Area</vt:lpstr>
      <vt:lpstr>'36CD02_PILARES_1'!Print_Area</vt:lpstr>
      <vt:lpstr>'36CD02_PILARES_2'!Print_Area</vt:lpstr>
      <vt:lpstr>'36PDUS_UNISA'!Print_Area</vt:lpstr>
      <vt:lpstr>'01CD03_C5_1'!Print_Titles</vt:lpstr>
      <vt:lpstr>'01CD03_C5_2'!Print_Titles</vt:lpstr>
      <vt:lpstr>'07PDIF_ILIFE_1'!Print_Titles</vt:lpstr>
      <vt:lpstr>'07PDIF_ILIFE_2'!Print_Titles</vt:lpstr>
      <vt:lpstr>'07PDIF_ILIFE_3'!Print_Titles</vt:lpstr>
      <vt:lpstr>'07PDIF_ILIFE_4'!Print_Titles</vt:lpstr>
      <vt:lpstr>'07PDIF_ILIFE_5'!Print_Titles</vt:lpstr>
      <vt:lpstr>'07PDIF_ILIFE_6'!Print_Titles</vt:lpstr>
      <vt:lpstr>'07PDIF_ILIFE_7F'!Print_Titles</vt:lpstr>
      <vt:lpstr>'07PDIF_ILIFE_8'!Print_Titles</vt:lpstr>
      <vt:lpstr>'07PDIF_ILIFE_9'!Print_Titles</vt:lpstr>
      <vt:lpstr>'08PDDF_DIF_1'!Print_Titles</vt:lpstr>
      <vt:lpstr>'08PDDF_DIF_2'!Print_Titles</vt:lpstr>
      <vt:lpstr>'26C001_SEDESA_1'!Print_Titles</vt:lpstr>
      <vt:lpstr>'26C001_SEDESA_2'!Print_Titles</vt:lpstr>
      <vt:lpstr>'26C001_SEDESA_3'!Print_Titles</vt:lpstr>
      <vt:lpstr>'26CD01_AGEPSA'!Print_Titles</vt:lpstr>
      <vt:lpstr>'26PDIA_IAPA'!Print_Titles</vt:lpstr>
      <vt:lpstr>'26PDSP_SSP'!Print_Titles</vt:lpstr>
      <vt:lpstr>'26PDSP_SSP_1'!Print_Titles</vt:lpstr>
      <vt:lpstr>'26PDSP_SSP_2'!Print_Titles</vt:lpstr>
      <vt:lpstr>'26PDSP_SSP_3'!Print_Titles</vt:lpstr>
      <vt:lpstr>'36CD02_PILARES_1'!Print_Titles</vt:lpstr>
      <vt:lpstr>'36CD02_PILARES_2'!Print_Titles</vt:lpstr>
      <vt:lpstr>'36PDUS_UNISA'!Print_Titles</vt:lpstr>
      <vt:lpstr>'01CD06_ADIP_1'!Títulos_a_imprimir</vt:lpstr>
      <vt:lpstr>'01CD06_ADIP_2'!Títulos_a_imprimir</vt:lpstr>
      <vt:lpstr>'01CD06_ADIP_3'!Títulos_a_imprimir</vt:lpstr>
      <vt:lpstr>'01CD06_ADIP_4'!Títulos_a_imprimir</vt:lpstr>
      <vt:lpstr>'01CD06_ADIP_5'!Títulos_a_imprimir</vt:lpstr>
      <vt:lpstr>'01CD06_ADIP_6'!Títulos_a_imprimir</vt:lpstr>
      <vt:lpstr>'01CD06_ADIP_7'!Títulos_a_imprimir</vt:lpstr>
      <vt:lpstr>'01P0ES_FES_1'!Títulos_a_imprimir</vt:lpstr>
      <vt:lpstr>'01P0ES_FES_2'!Títulos_a_imprimir</vt:lpstr>
      <vt:lpstr>'04C001_SEDECO'!Títulos_a_imprimir</vt:lpstr>
      <vt:lpstr>'06C001 SEDEMA_2'!Títulos_a_imprimir</vt:lpstr>
      <vt:lpstr>'06C001_SEDEMA_1'!Títulos_a_imprimir</vt:lpstr>
      <vt:lpstr>'06C001_SEDEMA_3'!Títulos_a_imprimir</vt:lpstr>
      <vt:lpstr>'06P0FA_FAP'!Títulos_a_imprimir</vt:lpstr>
      <vt:lpstr>'07C001_SOBSE_1'!Títulos_a_imprimir</vt:lpstr>
      <vt:lpstr>'07C001_SOBSE_2'!Títulos_a_imprimir</vt:lpstr>
      <vt:lpstr>'07C001_SOBSE_3'!Títulos_a_imprimir</vt:lpstr>
      <vt:lpstr>'07CD01 PPMA'!Títulos_a_imprimir</vt:lpstr>
      <vt:lpstr>'09C001_SAF_1'!Títulos_a_imprimir</vt:lpstr>
      <vt:lpstr>'09C001_SAF_2'!Títulos_a_imprimir</vt:lpstr>
      <vt:lpstr>'09C002_EE'!Títulos_a_imprimir</vt:lpstr>
      <vt:lpstr>'09PFCH_FICH'!Títulos_a_imprimir</vt:lpstr>
      <vt:lpstr>'10PDME_STC'!Títulos_a_imprimir</vt:lpstr>
      <vt:lpstr>'10PDME_STC_1'!Títulos_a_imprimir</vt:lpstr>
      <vt:lpstr>'11C001_SSC'!Títulos_a_imprimir</vt:lpstr>
      <vt:lpstr>'11C001_SSC_1'!Títulos_a_imprimir</vt:lpstr>
      <vt:lpstr>'11C001_SSC_10'!Títulos_a_imprimir</vt:lpstr>
      <vt:lpstr>'11C001_SSC_11'!Títulos_a_imprimir</vt:lpstr>
      <vt:lpstr>'11C001_SSC_12'!Títulos_a_imprimir</vt:lpstr>
      <vt:lpstr>'11C001_SSC_13'!Títulos_a_imprimir</vt:lpstr>
      <vt:lpstr>'11C001_SSC_14'!Títulos_a_imprimir</vt:lpstr>
      <vt:lpstr>'11C001_SSC_15'!Títulos_a_imprimir</vt:lpstr>
      <vt:lpstr>'11C001_SSC_16'!Títulos_a_imprimir</vt:lpstr>
      <vt:lpstr>'11C001_SSC_17'!Títulos_a_imprimir</vt:lpstr>
      <vt:lpstr>'11C001_SSC_2'!Títulos_a_imprimir</vt:lpstr>
      <vt:lpstr>'11C001_SSC_3'!Títulos_a_imprimir</vt:lpstr>
      <vt:lpstr>'11C001_SSC_4'!Títulos_a_imprimir</vt:lpstr>
      <vt:lpstr>'11C001_SSC_5'!Títulos_a_imprimir</vt:lpstr>
      <vt:lpstr>'11C001_SSC_6'!Títulos_a_imprimir</vt:lpstr>
      <vt:lpstr>'11C001_SSC_7'!Títulos_a_imprimir</vt:lpstr>
      <vt:lpstr>'11C001_SSC_8'!Títulos_a_imprimir</vt:lpstr>
      <vt:lpstr>'11C001_SSC_9'!Títulos_a_imprimir</vt:lpstr>
      <vt:lpstr>'11CD02_PACDMX_'!Títulos_a_imprimir</vt:lpstr>
      <vt:lpstr>'11CD03_PBI'!Títulos_a_imprimir</vt:lpstr>
      <vt:lpstr>'13C001_SCG'!Títulos_a_imprimir</vt:lpstr>
      <vt:lpstr>'31C000_SECULT'!Títulos_a_imprimir</vt:lpstr>
      <vt:lpstr>'33PDCL_CCL'!Títulos_a_imprimir</vt:lpstr>
      <vt:lpstr>'34C001_SGIRPC_1'!Títulos_a_imprimir</vt:lpstr>
      <vt:lpstr>'34C001_SGIRPC_2'!Títulos_a_imprimir</vt:lpstr>
      <vt:lpstr>'42A000_EVALUA'!Títulos_a_imprimir</vt:lpstr>
      <vt:lpstr>'43C001_SAPCI'!Títulos_a_imprimir</vt:lpstr>
      <vt:lpstr>'44C001_SEGIAGUA'!Títulos_a_imprimir</vt:lpstr>
      <vt:lpstr>'44C001_SEGIAGUA_2'!Títulos_a_imprimir</vt:lpstr>
      <vt:lpstr>'44C001_SEGIAGUA_3'!Títulos_a_imprimir</vt:lpstr>
      <vt:lpstr>'44C001_SEGIAGUA_4'!Títulos_a_imprimir</vt:lpstr>
      <vt:lpstr>'44C001_SEGIAGUA-1'!Títulos_a_imprimir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2026-07-24T21:46:20Z</dcterms:created>
  <dcterms:modified xsi:type="dcterms:W3CDTF">2026-07-25T00:36:11Z</dcterms:modified>
</cp:coreProperties>
</file>